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pekoljninaapvp-my.sharepoint.com/personal/nina_pekolj_apvp_si/Documents/APVP/APVP/00_STRANKE/Občina Piran/2026/JN_Parkirišče Strunjan - MOJCA, SAMANTA MAKOVEC/02_RD/"/>
    </mc:Choice>
  </mc:AlternateContent>
  <xr:revisionPtr revIDLastSave="0" documentId="11_9A1F2B17E6C7413D2F03586F7C730B3894646BC6" xr6:coauthVersionLast="47" xr6:coauthVersionMax="47" xr10:uidLastSave="{00000000-0000-0000-0000-000000000000}"/>
  <bookViews>
    <workbookView xWindow="2340" yWindow="1005" windowWidth="30315" windowHeight="18105" tabRatio="819" firstSheet="1" activeTab="2" xr2:uid="{00000000-000D-0000-FFFF-FFFF00000000}"/>
  </bookViews>
  <sheets>
    <sheet name="REKAPITULACIJA" sheetId="19" r:id="rId1"/>
    <sheet name="SPLOŠNE OPOMBE" sheetId="5" r:id="rId2"/>
    <sheet name="REKAPITULACIJA JZKPS" sheetId="9" r:id="rId3"/>
    <sheet name="A. GRADBENA DELA" sheetId="1" r:id="rId4"/>
    <sheet name="B. VODOVOD" sheetId="7" r:id="rId5"/>
    <sheet name="C. SISTEM ZA ZALIVANJE" sheetId="8" r:id="rId6"/>
    <sheet name="REKAPITULACIJA OP" sheetId="18" r:id="rId7"/>
    <sheet name="A_I. PREDDELA" sheetId="12" r:id="rId8"/>
    <sheet name="A_II. ZEM. DELA" sheetId="13" r:id="rId9"/>
    <sheet name="A_III. VOZ. KONSTR." sheetId="14" r:id="rId10"/>
    <sheet name="A_IV. ODV. in KAN." sheetId="15" r:id="rId11"/>
    <sheet name="A_V. OPREMA" sheetId="16" r:id="rId12"/>
    <sheet name="A_VI. TUJE STORITVE" sheetId="17" r:id="rId13"/>
    <sheet name="B_METEORNA KAN" sheetId="11" r:id="rId14"/>
    <sheet name="List1" sheetId="20" r:id="rId15"/>
    <sheet name="C_ELEKTRO" sheetId="10" r:id="rId16"/>
  </sheets>
  <externalReferences>
    <externalReference r:id="rId17"/>
    <externalReference r:id="rId18"/>
  </externalReferences>
  <definedNames>
    <definedName name="__xlnm.Print_Area_1" localSheetId="13">#REF!</definedName>
    <definedName name="__xlnm.Print_Area_1" localSheetId="15">#REF!</definedName>
    <definedName name="__xlnm.Print_Area_1" localSheetId="0">#REF!</definedName>
    <definedName name="__xlnm.Print_Area_1" localSheetId="2">#REF!</definedName>
    <definedName name="__xlnm.Print_Area_1" localSheetId="6">#REF!</definedName>
    <definedName name="__xlnm.Print_Area_1">#REF!</definedName>
    <definedName name="__xlnm.Print_Titles_1" localSheetId="13">#REF!</definedName>
    <definedName name="__xlnm.Print_Titles_1" localSheetId="15">#REF!</definedName>
    <definedName name="__xlnm.Print_Titles_1" localSheetId="0">#REF!</definedName>
    <definedName name="__xlnm.Print_Titles_1" localSheetId="2">#REF!</definedName>
    <definedName name="__xlnm.Print_Titles_1" localSheetId="6">#REF!</definedName>
    <definedName name="__xlnm.Print_Titles_1">#REF!</definedName>
    <definedName name="_Excel_BuiltIn_Print_Area_1_1_1_1_1_1" localSheetId="13">#REF!</definedName>
    <definedName name="_Excel_BuiltIn_Print_Area_1_1_1_1_1_1" localSheetId="15">#REF!</definedName>
    <definedName name="_Excel_BuiltIn_Print_Area_1_1_1_1_1_1" localSheetId="0">#REF!</definedName>
    <definedName name="_Excel_BuiltIn_Print_Area_1_1_1_1_1_1" localSheetId="2">#REF!</definedName>
    <definedName name="_Excel_BuiltIn_Print_Area_1_1_1_1_1_1" localSheetId="6">#REF!</definedName>
    <definedName name="_Excel_BuiltIn_Print_Area_1_1_1_1_1_1">#REF!</definedName>
    <definedName name="_Excel_BuiltIn_Print_Area_1_1_1_1_1_1_1_1_1_1_1_1_1_1" localSheetId="13">#REF!</definedName>
    <definedName name="_Excel_BuiltIn_Print_Area_1_1_1_1_1_1_1_1_1_1_1_1_1_1" localSheetId="15">#REF!</definedName>
    <definedName name="_Excel_BuiltIn_Print_Area_1_1_1_1_1_1_1_1_1_1_1_1_1_1" localSheetId="0">#REF!</definedName>
    <definedName name="_Excel_BuiltIn_Print_Area_1_1_1_1_1_1_1_1_1_1_1_1_1_1" localSheetId="6">#REF!</definedName>
    <definedName name="_Excel_BuiltIn_Print_Area_1_1_1_1_1_1_1_1_1_1_1_1_1_1">#REF!</definedName>
    <definedName name="_Excel_BuiltIn_Print_Area_1_1_1_1_1_1_1_1_1_1_1_1_1_1_1" localSheetId="13">#REF!</definedName>
    <definedName name="_Excel_BuiltIn_Print_Area_1_1_1_1_1_1_1_1_1_1_1_1_1_1_1" localSheetId="15">#REF!</definedName>
    <definedName name="_Excel_BuiltIn_Print_Area_1_1_1_1_1_1_1_1_1_1_1_1_1_1_1" localSheetId="0">#REF!</definedName>
    <definedName name="_Excel_BuiltIn_Print_Area_1_1_1_1_1_1_1_1_1_1_1_1_1_1_1" localSheetId="6">#REF!</definedName>
    <definedName name="_Excel_BuiltIn_Print_Area_1_1_1_1_1_1_1_1_1_1_1_1_1_1_1">#REF!</definedName>
    <definedName name="_Excel_BuiltIn_Print_Area_1_1_1_1_1_1_1_1_1_1_1_1_1_1_1_1" localSheetId="13">#REF!</definedName>
    <definedName name="_Excel_BuiltIn_Print_Area_1_1_1_1_1_1_1_1_1_1_1_1_1_1_1_1" localSheetId="15">#REF!</definedName>
    <definedName name="_Excel_BuiltIn_Print_Area_1_1_1_1_1_1_1_1_1_1_1_1_1_1_1_1" localSheetId="0">#REF!</definedName>
    <definedName name="_Excel_BuiltIn_Print_Area_1_1_1_1_1_1_1_1_1_1_1_1_1_1_1_1" localSheetId="6">#REF!</definedName>
    <definedName name="_Excel_BuiltIn_Print_Area_1_1_1_1_1_1_1_1_1_1_1_1_1_1_1_1">#REF!</definedName>
    <definedName name="_Excel_BuiltIn_Print_Area_11_1_1_1_1_1" localSheetId="13">#REF!</definedName>
    <definedName name="_Excel_BuiltIn_Print_Area_11_1_1_1_1_1" localSheetId="15">#REF!</definedName>
    <definedName name="_Excel_BuiltIn_Print_Area_11_1_1_1_1_1" localSheetId="0">#REF!</definedName>
    <definedName name="_Excel_BuiltIn_Print_Area_11_1_1_1_1_1" localSheetId="6">#REF!</definedName>
    <definedName name="_Excel_BuiltIn_Print_Area_11_1_1_1_1_1">#REF!</definedName>
    <definedName name="_Excel_BuiltIn_Print_Area_12_1_1_1_1_1_1" localSheetId="13">#REF!</definedName>
    <definedName name="_Excel_BuiltIn_Print_Area_12_1_1_1_1_1_1" localSheetId="15">#REF!</definedName>
    <definedName name="_Excel_BuiltIn_Print_Area_12_1_1_1_1_1_1" localSheetId="0">#REF!</definedName>
    <definedName name="_Excel_BuiltIn_Print_Area_12_1_1_1_1_1_1" localSheetId="6">#REF!</definedName>
    <definedName name="_Excel_BuiltIn_Print_Area_12_1_1_1_1_1_1">#REF!</definedName>
    <definedName name="_Excel_BuiltIn_Print_Area_14_1_1_1_1_1_1" localSheetId="13">#REF!</definedName>
    <definedName name="_Excel_BuiltIn_Print_Area_14_1_1_1_1_1_1" localSheetId="15">#REF!</definedName>
    <definedName name="_Excel_BuiltIn_Print_Area_14_1_1_1_1_1_1" localSheetId="0">#REF!</definedName>
    <definedName name="_Excel_BuiltIn_Print_Area_14_1_1_1_1_1_1" localSheetId="6">#REF!</definedName>
    <definedName name="_Excel_BuiltIn_Print_Area_14_1_1_1_1_1_1">#REF!</definedName>
    <definedName name="_Excel_BuiltIn_Print_Area_2_1_1_1_1_1_1" localSheetId="13">#REF!</definedName>
    <definedName name="_Excel_BuiltIn_Print_Area_2_1_1_1_1_1_1" localSheetId="15">#REF!</definedName>
    <definedName name="_Excel_BuiltIn_Print_Area_2_1_1_1_1_1_1" localSheetId="0">#REF!</definedName>
    <definedName name="_Excel_BuiltIn_Print_Area_2_1_1_1_1_1_1" localSheetId="6">#REF!</definedName>
    <definedName name="_Excel_BuiltIn_Print_Area_2_1_1_1_1_1_1">#REF!</definedName>
    <definedName name="_Excel_BuiltIn_Print_Area_3_1_1_1_1_1_1" localSheetId="13">#REF!</definedName>
    <definedName name="_Excel_BuiltIn_Print_Area_3_1_1_1_1_1_1" localSheetId="15">#REF!</definedName>
    <definedName name="_Excel_BuiltIn_Print_Area_3_1_1_1_1_1_1" localSheetId="0">#REF!</definedName>
    <definedName name="_Excel_BuiltIn_Print_Area_3_1_1_1_1_1_1" localSheetId="6">#REF!</definedName>
    <definedName name="_Excel_BuiltIn_Print_Area_3_1_1_1_1_1_1">#REF!</definedName>
    <definedName name="_Excel_BuiltIn_Print_Area_3_1_1_1_1_1_1_1" localSheetId="13">#REF!</definedName>
    <definedName name="_Excel_BuiltIn_Print_Area_3_1_1_1_1_1_1_1" localSheetId="15">#REF!</definedName>
    <definedName name="_Excel_BuiltIn_Print_Area_3_1_1_1_1_1_1_1" localSheetId="0">#REF!</definedName>
    <definedName name="_Excel_BuiltIn_Print_Area_3_1_1_1_1_1_1_1" localSheetId="6">#REF!</definedName>
    <definedName name="_Excel_BuiltIn_Print_Area_3_1_1_1_1_1_1_1">#REF!</definedName>
    <definedName name="_Excel_BuiltIn_Print_Area_5_1_1_1_1_1_1" localSheetId="13">#REF!</definedName>
    <definedName name="_Excel_BuiltIn_Print_Area_5_1_1_1_1_1_1" localSheetId="15">#REF!</definedName>
    <definedName name="_Excel_BuiltIn_Print_Area_5_1_1_1_1_1_1" localSheetId="0">#REF!</definedName>
    <definedName name="_Excel_BuiltIn_Print_Area_5_1_1_1_1_1_1" localSheetId="6">#REF!</definedName>
    <definedName name="_Excel_BuiltIn_Print_Area_5_1_1_1_1_1_1">#REF!</definedName>
    <definedName name="_Excel_BuiltIn_Print_Area_5_1_1_1_1_1_1_1" localSheetId="13">#REF!</definedName>
    <definedName name="_Excel_BuiltIn_Print_Area_5_1_1_1_1_1_1_1" localSheetId="15">#REF!</definedName>
    <definedName name="_Excel_BuiltIn_Print_Area_5_1_1_1_1_1_1_1" localSheetId="0">#REF!</definedName>
    <definedName name="_Excel_BuiltIn_Print_Area_5_1_1_1_1_1_1_1" localSheetId="6">#REF!</definedName>
    <definedName name="_Excel_BuiltIn_Print_Area_5_1_1_1_1_1_1_1">#REF!</definedName>
    <definedName name="_Excel_BuiltIn_Print_Area_6_1_1_1_1_1" localSheetId="13">#REF!</definedName>
    <definedName name="_Excel_BuiltIn_Print_Area_6_1_1_1_1_1" localSheetId="15">#REF!</definedName>
    <definedName name="_Excel_BuiltIn_Print_Area_6_1_1_1_1_1" localSheetId="0">#REF!</definedName>
    <definedName name="_Excel_BuiltIn_Print_Area_6_1_1_1_1_1" localSheetId="6">#REF!</definedName>
    <definedName name="_Excel_BuiltIn_Print_Area_6_1_1_1_1_1">#REF!</definedName>
    <definedName name="_Excel_BuiltIn_Print_Area_6_1_1_1_1_1_1" localSheetId="13">#REF!</definedName>
    <definedName name="_Excel_BuiltIn_Print_Area_6_1_1_1_1_1_1" localSheetId="15">#REF!</definedName>
    <definedName name="_Excel_BuiltIn_Print_Area_6_1_1_1_1_1_1" localSheetId="0">#REF!</definedName>
    <definedName name="_Excel_BuiltIn_Print_Area_6_1_1_1_1_1_1" localSheetId="6">#REF!</definedName>
    <definedName name="_Excel_BuiltIn_Print_Area_6_1_1_1_1_1_1">#REF!</definedName>
    <definedName name="_Excel_BuiltIn_Print_Area_6_1_1_1_1_1_1_1" localSheetId="13">#REF!</definedName>
    <definedName name="_Excel_BuiltIn_Print_Area_6_1_1_1_1_1_1_1" localSheetId="15">#REF!</definedName>
    <definedName name="_Excel_BuiltIn_Print_Area_6_1_1_1_1_1_1_1" localSheetId="0">#REF!</definedName>
    <definedName name="_Excel_BuiltIn_Print_Area_6_1_1_1_1_1_1_1" localSheetId="6">#REF!</definedName>
    <definedName name="_Excel_BuiltIn_Print_Area_6_1_1_1_1_1_1_1">#REF!</definedName>
    <definedName name="_Excel_BuiltIn_Print_Area_8_1_1_1_1_1_1" localSheetId="13">#REF!</definedName>
    <definedName name="_Excel_BuiltIn_Print_Area_8_1_1_1_1_1_1" localSheetId="15">#REF!</definedName>
    <definedName name="_Excel_BuiltIn_Print_Area_8_1_1_1_1_1_1" localSheetId="0">#REF!</definedName>
    <definedName name="_Excel_BuiltIn_Print_Area_8_1_1_1_1_1_1" localSheetId="6">#REF!</definedName>
    <definedName name="_Excel_BuiltIn_Print_Area_8_1_1_1_1_1_1">#REF!</definedName>
    <definedName name="_Excel_BuiltIn_Print_Area_8_1_1_1_1_1_1_1" localSheetId="13">#REF!</definedName>
    <definedName name="_Excel_BuiltIn_Print_Area_8_1_1_1_1_1_1_1" localSheetId="15">#REF!</definedName>
    <definedName name="_Excel_BuiltIn_Print_Area_8_1_1_1_1_1_1_1" localSheetId="0">#REF!</definedName>
    <definedName name="_Excel_BuiltIn_Print_Area_8_1_1_1_1_1_1_1" localSheetId="6">#REF!</definedName>
    <definedName name="_Excel_BuiltIn_Print_Area_8_1_1_1_1_1_1_1">#REF!</definedName>
    <definedName name="_xlnm._FilterDatabase" localSheetId="15" hidden="1">C_ELEKTRO!$C$7:$C$189</definedName>
    <definedName name="_Hlk127263483" localSheetId="13">'B_METEORNA KAN'!$D$105</definedName>
    <definedName name="_Hlk127263483" localSheetId="5">'C. SISTEM ZA ZALIVANJE'!#REF!</definedName>
    <definedName name="_Toc315432761" localSheetId="13">'[1]4.3_EE-T'!#REF!</definedName>
    <definedName name="_Toc315432761" localSheetId="15">'[1]4.3_EE-T'!#REF!</definedName>
    <definedName name="_Toc315432761" localSheetId="0">'[1]4.3_EE-T'!#REF!</definedName>
    <definedName name="_Toc315432761" localSheetId="2">'[1]4.3_EE-T'!#REF!</definedName>
    <definedName name="_Toc315432761" localSheetId="6">'[1]4.3_EE-T'!#REF!</definedName>
    <definedName name="_Toc315432761">'[1]4.3_EE-T'!#REF!</definedName>
    <definedName name="_Toc315432762" localSheetId="13">'[1]4.3_EE-T'!#REF!</definedName>
    <definedName name="_Toc315432762" localSheetId="15">'[1]4.3_EE-T'!#REF!</definedName>
    <definedName name="_Toc315432762" localSheetId="2">'[1]4.3_EE-T'!#REF!</definedName>
    <definedName name="_Toc315432762" localSheetId="6">'[1]4.3_EE-T'!#REF!</definedName>
    <definedName name="_Toc315432762">'[1]4.3_EE-T'!#REF!</definedName>
    <definedName name="_Toc315969419" localSheetId="13">'[1]4.3_EE-T'!#REF!</definedName>
    <definedName name="_Toc315969419" localSheetId="15">'[1]4.3_EE-T'!#REF!</definedName>
    <definedName name="_Toc315969419" localSheetId="2">'[1]4.3_EE-T'!#REF!</definedName>
    <definedName name="_Toc315969419" localSheetId="6">'[1]4.3_EE-T'!#REF!</definedName>
    <definedName name="_Toc315969419">'[1]4.3_EE-T'!#REF!</definedName>
    <definedName name="agregat" localSheetId="13">#REF!</definedName>
    <definedName name="agregat" localSheetId="15">#REF!</definedName>
    <definedName name="agregat" localSheetId="0">#REF!</definedName>
    <definedName name="agregat" localSheetId="2">#REF!</definedName>
    <definedName name="agregat" localSheetId="6">#REF!</definedName>
    <definedName name="agregat">#REF!</definedName>
    <definedName name="CENA" localSheetId="13">#REF!</definedName>
    <definedName name="CENA" localSheetId="15">#REF!</definedName>
    <definedName name="CENA" localSheetId="0">#REF!</definedName>
    <definedName name="CENA" localSheetId="2">#REF!</definedName>
    <definedName name="CENA" localSheetId="6">#REF!</definedName>
    <definedName name="CENA">#REF!</definedName>
    <definedName name="datum" localSheetId="13">#REF!</definedName>
    <definedName name="datum" localSheetId="15">#REF!</definedName>
    <definedName name="datum" localSheetId="0">#REF!</definedName>
    <definedName name="datum" localSheetId="6">#REF!</definedName>
    <definedName name="datum">#REF!</definedName>
    <definedName name="DDV" localSheetId="13">#REF!</definedName>
    <definedName name="DDV" localSheetId="15">#REF!</definedName>
    <definedName name="DDV" localSheetId="0">#REF!</definedName>
    <definedName name="DDV" localSheetId="6">#REF!</definedName>
    <definedName name="DDV">#REF!</definedName>
    <definedName name="DEL" localSheetId="13">#REF!</definedName>
    <definedName name="DEL" localSheetId="15">#REF!</definedName>
    <definedName name="DEL" localSheetId="0">#REF!</definedName>
    <definedName name="DEL" localSheetId="6">#REF!</definedName>
    <definedName name="DEL">#REF!</definedName>
    <definedName name="DF" localSheetId="13">#REF!</definedName>
    <definedName name="DF" localSheetId="15">#REF!</definedName>
    <definedName name="DF" localSheetId="0">#REF!</definedName>
    <definedName name="DF" localSheetId="6">#REF!</definedName>
    <definedName name="DF">#REF!</definedName>
    <definedName name="DobMont" localSheetId="13">#REF!</definedName>
    <definedName name="DobMont" localSheetId="15">#REF!</definedName>
    <definedName name="DobMont" localSheetId="0">#REF!</definedName>
    <definedName name="DobMont" localSheetId="6">#REF!</definedName>
    <definedName name="DobMont">#REF!</definedName>
    <definedName name="dsadsa" localSheetId="13">#REF!</definedName>
    <definedName name="dsadsa" localSheetId="15">#REF!</definedName>
    <definedName name="dsadsa" localSheetId="0">#REF!</definedName>
    <definedName name="dsadsa" localSheetId="6">#REF!</definedName>
    <definedName name="dsadsa">#REF!</definedName>
    <definedName name="EKK" localSheetId="13">#REF!</definedName>
    <definedName name="EKK" localSheetId="15">#REF!</definedName>
    <definedName name="EKK" localSheetId="0">#REF!</definedName>
    <definedName name="EKK" localSheetId="6">#REF!</definedName>
    <definedName name="EKK">#REF!</definedName>
    <definedName name="el" localSheetId="13">#REF!</definedName>
    <definedName name="el" localSheetId="15">#REF!</definedName>
    <definedName name="el" localSheetId="0">#REF!</definedName>
    <definedName name="el" localSheetId="6">#REF!</definedName>
    <definedName name="el">#REF!</definedName>
    <definedName name="Excel_BuiltIn_Database" localSheetId="13">#REF!</definedName>
    <definedName name="Excel_BuiltIn_Database" localSheetId="15">#REF!</definedName>
    <definedName name="Excel_BuiltIn_Database" localSheetId="0">#REF!</definedName>
    <definedName name="Excel_BuiltIn_Database" localSheetId="6">#REF!</definedName>
    <definedName name="Excel_BuiltIn_Database">#REF!</definedName>
    <definedName name="Excel_BuiltIn_Database_1" localSheetId="13">'[1]3.5_EKK'!#REF!</definedName>
    <definedName name="Excel_BuiltIn_Database_1" localSheetId="15">'[1]3.5_EKK'!#REF!</definedName>
    <definedName name="Excel_BuiltIn_Database_1" localSheetId="0">'[1]3.5_EKK'!#REF!</definedName>
    <definedName name="Excel_BuiltIn_Database_1" localSheetId="6">'[1]3.5_EKK'!#REF!</definedName>
    <definedName name="Excel_BuiltIn_Database_1">'[1]3.5_EKK'!#REF!</definedName>
    <definedName name="Excel_BuiltIn_Print_Area" localSheetId="13">#REF!</definedName>
    <definedName name="Excel_BuiltIn_Print_Area" localSheetId="15">#REF!</definedName>
    <definedName name="Excel_BuiltIn_Print_Area" localSheetId="0">#REF!</definedName>
    <definedName name="Excel_BuiltIn_Print_Area" localSheetId="2">#REF!</definedName>
    <definedName name="Excel_BuiltIn_Print_Area" localSheetId="6">#REF!</definedName>
    <definedName name="Excel_BuiltIn_Print_Area">#REF!</definedName>
    <definedName name="Excel_BuiltIn_Print_Area_1" localSheetId="13">#REF!</definedName>
    <definedName name="Excel_BuiltIn_Print_Area_1" localSheetId="15">#REF!</definedName>
    <definedName name="Excel_BuiltIn_Print_Area_1" localSheetId="0">#REF!</definedName>
    <definedName name="Excel_BuiltIn_Print_Area_1" localSheetId="2">#REF!</definedName>
    <definedName name="Excel_BuiltIn_Print_Area_1" localSheetId="6">#REF!</definedName>
    <definedName name="Excel_BuiltIn_Print_Area_1">#REF!</definedName>
    <definedName name="Excel_BuiltIn_Print_Area_1_1" localSheetId="1">#REF!</definedName>
    <definedName name="Excel_BuiltIn_Print_Area_1_1">"$#REF!.$A$1:$AMJ$18"</definedName>
    <definedName name="Excel_BuiltIn_Print_Area_1_1_1">#REF!</definedName>
    <definedName name="Excel_BuiltIn_Print_Area_1_1_1_1" localSheetId="13">#REF!</definedName>
    <definedName name="Excel_BuiltIn_Print_Area_1_1_1_1" localSheetId="15">#REF!</definedName>
    <definedName name="Excel_BuiltIn_Print_Area_1_1_1_1" localSheetId="0">#REF!</definedName>
    <definedName name="Excel_BuiltIn_Print_Area_1_1_1_1" localSheetId="6">#REF!</definedName>
    <definedName name="Excel_BuiltIn_Print_Area_1_1_1_1">#REF!</definedName>
    <definedName name="Excel_BuiltIn_Print_Area_1_1_1_1_1" localSheetId="13">#REF!</definedName>
    <definedName name="Excel_BuiltIn_Print_Area_1_1_1_1_1" localSheetId="15">#REF!</definedName>
    <definedName name="Excel_BuiltIn_Print_Area_1_1_1_1_1" localSheetId="0">#REF!</definedName>
    <definedName name="Excel_BuiltIn_Print_Area_1_1_1_1_1" localSheetId="6">#REF!</definedName>
    <definedName name="Excel_BuiltIn_Print_Area_1_1_1_1_1">#REF!</definedName>
    <definedName name="Excel_BuiltIn_Print_Area_1_1_1_1_1_1" localSheetId="13">#REF!</definedName>
    <definedName name="Excel_BuiltIn_Print_Area_1_1_1_1_1_1" localSheetId="15">#REF!</definedName>
    <definedName name="Excel_BuiltIn_Print_Area_1_1_1_1_1_1" localSheetId="0">#REF!</definedName>
    <definedName name="Excel_BuiltIn_Print_Area_1_1_1_1_1_1" localSheetId="6">#REF!</definedName>
    <definedName name="Excel_BuiltIn_Print_Area_1_1_1_1_1_1">#REF!</definedName>
    <definedName name="Excel_BuiltIn_Print_Area_1_1_1_1_1_1_1" localSheetId="13">#REF!</definedName>
    <definedName name="Excel_BuiltIn_Print_Area_1_1_1_1_1_1_1" localSheetId="15">#REF!</definedName>
    <definedName name="Excel_BuiltIn_Print_Area_1_1_1_1_1_1_1" localSheetId="0">#REF!</definedName>
    <definedName name="Excel_BuiltIn_Print_Area_1_1_1_1_1_1_1" localSheetId="6">#REF!</definedName>
    <definedName name="Excel_BuiltIn_Print_Area_1_1_1_1_1_1_1">#REF!</definedName>
    <definedName name="Excel_BuiltIn_Print_Area_1_1_1_1_1_1_1_1" localSheetId="13">#REF!</definedName>
    <definedName name="Excel_BuiltIn_Print_Area_1_1_1_1_1_1_1_1" localSheetId="15">#REF!</definedName>
    <definedName name="Excel_BuiltIn_Print_Area_1_1_1_1_1_1_1_1" localSheetId="0">#REF!</definedName>
    <definedName name="Excel_BuiltIn_Print_Area_1_1_1_1_1_1_1_1" localSheetId="6">#REF!</definedName>
    <definedName name="Excel_BuiltIn_Print_Area_1_1_1_1_1_1_1_1">#REF!</definedName>
    <definedName name="Excel_BuiltIn_Print_Area_1_1_1_1_1_1_1_1_1" localSheetId="13">#REF!</definedName>
    <definedName name="Excel_BuiltIn_Print_Area_1_1_1_1_1_1_1_1_1" localSheetId="15">#REF!</definedName>
    <definedName name="Excel_BuiltIn_Print_Area_1_1_1_1_1_1_1_1_1" localSheetId="0">#REF!</definedName>
    <definedName name="Excel_BuiltIn_Print_Area_1_1_1_1_1_1_1_1_1" localSheetId="6">#REF!</definedName>
    <definedName name="Excel_BuiltIn_Print_Area_1_1_1_1_1_1_1_1_1">#REF!</definedName>
    <definedName name="Excel_BuiltIn_Print_Area_1_1_1_1_1_1_1_1_1_1" localSheetId="13">#REF!</definedName>
    <definedName name="Excel_BuiltIn_Print_Area_1_1_1_1_1_1_1_1_1_1" localSheetId="15">#REF!</definedName>
    <definedName name="Excel_BuiltIn_Print_Area_1_1_1_1_1_1_1_1_1_1" localSheetId="0">#REF!</definedName>
    <definedName name="Excel_BuiltIn_Print_Area_1_1_1_1_1_1_1_1_1_1" localSheetId="6">#REF!</definedName>
    <definedName name="Excel_BuiltIn_Print_Area_1_1_1_1_1_1_1_1_1_1">#REF!</definedName>
    <definedName name="Excel_BuiltIn_Print_Area_1_1_1_1_1_1_1_1_1_1_1" localSheetId="13">#REF!</definedName>
    <definedName name="Excel_BuiltIn_Print_Area_1_1_1_1_1_1_1_1_1_1_1" localSheetId="15">#REF!</definedName>
    <definedName name="Excel_BuiltIn_Print_Area_1_1_1_1_1_1_1_1_1_1_1" localSheetId="0">#REF!</definedName>
    <definedName name="Excel_BuiltIn_Print_Area_1_1_1_1_1_1_1_1_1_1_1" localSheetId="6">#REF!</definedName>
    <definedName name="Excel_BuiltIn_Print_Area_1_1_1_1_1_1_1_1_1_1_1">#REF!</definedName>
    <definedName name="Excel_BuiltIn_Print_Area_1_1_1_1_1_1_1_1_1_1_1_1" localSheetId="13">#REF!</definedName>
    <definedName name="Excel_BuiltIn_Print_Area_1_1_1_1_1_1_1_1_1_1_1_1" localSheetId="15">#REF!</definedName>
    <definedName name="Excel_BuiltIn_Print_Area_1_1_1_1_1_1_1_1_1_1_1_1" localSheetId="0">#REF!</definedName>
    <definedName name="Excel_BuiltIn_Print_Area_1_1_1_1_1_1_1_1_1_1_1_1" localSheetId="6">#REF!</definedName>
    <definedName name="Excel_BuiltIn_Print_Area_1_1_1_1_1_1_1_1_1_1_1_1">#REF!</definedName>
    <definedName name="Excel_BuiltIn_Print_Area_1_1_1_1_1_1_1_1_1_1_1_1_1" localSheetId="13">#REF!</definedName>
    <definedName name="Excel_BuiltIn_Print_Area_1_1_1_1_1_1_1_1_1_1_1_1_1" localSheetId="15">#REF!</definedName>
    <definedName name="Excel_BuiltIn_Print_Area_1_1_1_1_1_1_1_1_1_1_1_1_1" localSheetId="0">#REF!</definedName>
    <definedName name="Excel_BuiltIn_Print_Area_1_1_1_1_1_1_1_1_1_1_1_1_1" localSheetId="6">#REF!</definedName>
    <definedName name="Excel_BuiltIn_Print_Area_1_1_1_1_1_1_1_1_1_1_1_1_1">#REF!</definedName>
    <definedName name="Excel_BuiltIn_Print_Area_1_1_1_1_1_1_1_1_1_1_1_1_1_1" localSheetId="13">#REF!</definedName>
    <definedName name="Excel_BuiltIn_Print_Area_1_1_1_1_1_1_1_1_1_1_1_1_1_1" localSheetId="15">#REF!</definedName>
    <definedName name="Excel_BuiltIn_Print_Area_1_1_1_1_1_1_1_1_1_1_1_1_1_1" localSheetId="0">#REF!</definedName>
    <definedName name="Excel_BuiltIn_Print_Area_1_1_1_1_1_1_1_1_1_1_1_1_1_1" localSheetId="6">#REF!</definedName>
    <definedName name="Excel_BuiltIn_Print_Area_1_1_1_1_1_1_1_1_1_1_1_1_1_1">#REF!</definedName>
    <definedName name="Excel_BuiltIn_Print_Area_1_1_1_1_1_1_1_1_1_1_1_1_1_1_1" localSheetId="13">#REF!</definedName>
    <definedName name="Excel_BuiltIn_Print_Area_1_1_1_1_1_1_1_1_1_1_1_1_1_1_1" localSheetId="15">#REF!</definedName>
    <definedName name="Excel_BuiltIn_Print_Area_1_1_1_1_1_1_1_1_1_1_1_1_1_1_1" localSheetId="0">#REF!</definedName>
    <definedName name="Excel_BuiltIn_Print_Area_1_1_1_1_1_1_1_1_1_1_1_1_1_1_1" localSheetId="6">#REF!</definedName>
    <definedName name="Excel_BuiltIn_Print_Area_1_1_1_1_1_1_1_1_1_1_1_1_1_1_1">#REF!</definedName>
    <definedName name="Excel_BuiltIn_Print_Area_1_1_1_1_1_1_1_1_1_1_2" localSheetId="13">#REF!</definedName>
    <definedName name="Excel_BuiltIn_Print_Area_1_1_1_1_1_1_1_1_1_1_2" localSheetId="15">#REF!</definedName>
    <definedName name="Excel_BuiltIn_Print_Area_1_1_1_1_1_1_1_1_1_1_2" localSheetId="0">#REF!</definedName>
    <definedName name="Excel_BuiltIn_Print_Area_1_1_1_1_1_1_1_1_1_1_2" localSheetId="6">#REF!</definedName>
    <definedName name="Excel_BuiltIn_Print_Area_1_1_1_1_1_1_1_1_1_1_2">#REF!</definedName>
    <definedName name="Excel_BuiltIn_Print_Area_1_1_1_1_1_1_1_1_1_1_3" localSheetId="13">#REF!</definedName>
    <definedName name="Excel_BuiltIn_Print_Area_1_1_1_1_1_1_1_1_1_1_3" localSheetId="15">#REF!</definedName>
    <definedName name="Excel_BuiltIn_Print_Area_1_1_1_1_1_1_1_1_1_1_3" localSheetId="0">#REF!</definedName>
    <definedName name="Excel_BuiltIn_Print_Area_1_1_1_1_1_1_1_1_1_1_3" localSheetId="6">#REF!</definedName>
    <definedName name="Excel_BuiltIn_Print_Area_1_1_1_1_1_1_1_1_1_1_3">#REF!</definedName>
    <definedName name="Excel_BuiltIn_Print_Area_10_1" localSheetId="13">#REF!</definedName>
    <definedName name="Excel_BuiltIn_Print_Area_10_1" localSheetId="15">#REF!</definedName>
    <definedName name="Excel_BuiltIn_Print_Area_10_1" localSheetId="0">#REF!</definedName>
    <definedName name="Excel_BuiltIn_Print_Area_10_1" localSheetId="6">#REF!</definedName>
    <definedName name="Excel_BuiltIn_Print_Area_10_1">#REF!</definedName>
    <definedName name="Excel_BuiltIn_Print_Area_10_1_1" localSheetId="13">#REF!</definedName>
    <definedName name="Excel_BuiltIn_Print_Area_10_1_1" localSheetId="15">#REF!</definedName>
    <definedName name="Excel_BuiltIn_Print_Area_10_1_1" localSheetId="0">#REF!</definedName>
    <definedName name="Excel_BuiltIn_Print_Area_10_1_1" localSheetId="6">#REF!</definedName>
    <definedName name="Excel_BuiltIn_Print_Area_10_1_1">#REF!</definedName>
    <definedName name="Excel_BuiltIn_Print_Area_10_1_1_1" localSheetId="13">#REF!</definedName>
    <definedName name="Excel_BuiltIn_Print_Area_10_1_1_1" localSheetId="15">#REF!</definedName>
    <definedName name="Excel_BuiltIn_Print_Area_10_1_1_1" localSheetId="0">#REF!</definedName>
    <definedName name="Excel_BuiltIn_Print_Area_10_1_1_1" localSheetId="6">#REF!</definedName>
    <definedName name="Excel_BuiltIn_Print_Area_10_1_1_1">#REF!</definedName>
    <definedName name="Excel_BuiltIn_Print_Area_10_1_1_1_1" localSheetId="13">#REF!</definedName>
    <definedName name="Excel_BuiltIn_Print_Area_10_1_1_1_1" localSheetId="15">#REF!</definedName>
    <definedName name="Excel_BuiltIn_Print_Area_10_1_1_1_1" localSheetId="0">#REF!</definedName>
    <definedName name="Excel_BuiltIn_Print_Area_10_1_1_1_1" localSheetId="6">#REF!</definedName>
    <definedName name="Excel_BuiltIn_Print_Area_10_1_1_1_1">#REF!</definedName>
    <definedName name="Excel_BuiltIn_Print_Area_10_1_1_1_1_1" localSheetId="13">#REF!</definedName>
    <definedName name="Excel_BuiltIn_Print_Area_10_1_1_1_1_1" localSheetId="15">#REF!</definedName>
    <definedName name="Excel_BuiltIn_Print_Area_10_1_1_1_1_1" localSheetId="0">#REF!</definedName>
    <definedName name="Excel_BuiltIn_Print_Area_10_1_1_1_1_1" localSheetId="6">#REF!</definedName>
    <definedName name="Excel_BuiltIn_Print_Area_10_1_1_1_1_1">#REF!</definedName>
    <definedName name="Excel_BuiltIn_Print_Area_11" localSheetId="13">#REF!</definedName>
    <definedName name="Excel_BuiltIn_Print_Area_11" localSheetId="15">#REF!</definedName>
    <definedName name="Excel_BuiltIn_Print_Area_11" localSheetId="0">#REF!</definedName>
    <definedName name="Excel_BuiltIn_Print_Area_11" localSheetId="6">#REF!</definedName>
    <definedName name="Excel_BuiltIn_Print_Area_11">#REF!</definedName>
    <definedName name="Excel_BuiltIn_Print_Area_11_1" localSheetId="13">#REF!</definedName>
    <definedName name="Excel_BuiltIn_Print_Area_11_1" localSheetId="15">#REF!</definedName>
    <definedName name="Excel_BuiltIn_Print_Area_11_1" localSheetId="0">#REF!</definedName>
    <definedName name="Excel_BuiltIn_Print_Area_11_1" localSheetId="6">#REF!</definedName>
    <definedName name="Excel_BuiltIn_Print_Area_11_1">#REF!</definedName>
    <definedName name="Excel_BuiltIn_Print_Area_11_1_1" localSheetId="13">#REF!</definedName>
    <definedName name="Excel_BuiltIn_Print_Area_11_1_1" localSheetId="15">#REF!</definedName>
    <definedName name="Excel_BuiltIn_Print_Area_11_1_1" localSheetId="0">#REF!</definedName>
    <definedName name="Excel_BuiltIn_Print_Area_11_1_1" localSheetId="6">#REF!</definedName>
    <definedName name="Excel_BuiltIn_Print_Area_11_1_1">#REF!</definedName>
    <definedName name="Excel_BuiltIn_Print_Area_11_1_1_1" localSheetId="13">#REF!</definedName>
    <definedName name="Excel_BuiltIn_Print_Area_11_1_1_1" localSheetId="15">#REF!</definedName>
    <definedName name="Excel_BuiltIn_Print_Area_11_1_1_1" localSheetId="0">#REF!</definedName>
    <definedName name="Excel_BuiltIn_Print_Area_11_1_1_1" localSheetId="6">#REF!</definedName>
    <definedName name="Excel_BuiltIn_Print_Area_11_1_1_1">#REF!</definedName>
    <definedName name="Excel_BuiltIn_Print_Area_11_1_1_1_1" localSheetId="13">#REF!</definedName>
    <definedName name="Excel_BuiltIn_Print_Area_11_1_1_1_1" localSheetId="15">#REF!</definedName>
    <definedName name="Excel_BuiltIn_Print_Area_11_1_1_1_1" localSheetId="0">#REF!</definedName>
    <definedName name="Excel_BuiltIn_Print_Area_11_1_1_1_1" localSheetId="6">#REF!</definedName>
    <definedName name="Excel_BuiltIn_Print_Area_11_1_1_1_1">#REF!</definedName>
    <definedName name="Excel_BuiltIn_Print_Area_12_1" localSheetId="13">#REF!</definedName>
    <definedName name="Excel_BuiltIn_Print_Area_12_1" localSheetId="15">#REF!</definedName>
    <definedName name="Excel_BuiltIn_Print_Area_12_1" localSheetId="0">#REF!</definedName>
    <definedName name="Excel_BuiltIn_Print_Area_12_1" localSheetId="6">#REF!</definedName>
    <definedName name="Excel_BuiltIn_Print_Area_12_1">#REF!</definedName>
    <definedName name="Excel_BuiltIn_Print_Area_12_1_1" localSheetId="13">#REF!</definedName>
    <definedName name="Excel_BuiltIn_Print_Area_12_1_1" localSheetId="15">#REF!</definedName>
    <definedName name="Excel_BuiltIn_Print_Area_12_1_1" localSheetId="0">#REF!</definedName>
    <definedName name="Excel_BuiltIn_Print_Area_12_1_1" localSheetId="6">#REF!</definedName>
    <definedName name="Excel_BuiltIn_Print_Area_12_1_1">#REF!</definedName>
    <definedName name="Excel_BuiltIn_Print_Area_12_1_1_1" localSheetId="13">#REF!</definedName>
    <definedName name="Excel_BuiltIn_Print_Area_12_1_1_1" localSheetId="15">#REF!</definedName>
    <definedName name="Excel_BuiltIn_Print_Area_12_1_1_1" localSheetId="0">#REF!</definedName>
    <definedName name="Excel_BuiltIn_Print_Area_12_1_1_1" localSheetId="6">#REF!</definedName>
    <definedName name="Excel_BuiltIn_Print_Area_12_1_1_1">#REF!</definedName>
    <definedName name="Excel_BuiltIn_Print_Area_12_1_1_1_1" localSheetId="13">#REF!</definedName>
    <definedName name="Excel_BuiltIn_Print_Area_12_1_1_1_1" localSheetId="15">#REF!</definedName>
    <definedName name="Excel_BuiltIn_Print_Area_12_1_1_1_1" localSheetId="0">#REF!</definedName>
    <definedName name="Excel_BuiltIn_Print_Area_12_1_1_1_1" localSheetId="6">#REF!</definedName>
    <definedName name="Excel_BuiltIn_Print_Area_12_1_1_1_1">#REF!</definedName>
    <definedName name="Excel_BuiltIn_Print_Area_12_1_1_1_1_1" localSheetId="13">#REF!</definedName>
    <definedName name="Excel_BuiltIn_Print_Area_12_1_1_1_1_1" localSheetId="15">#REF!</definedName>
    <definedName name="Excel_BuiltIn_Print_Area_12_1_1_1_1_1" localSheetId="0">#REF!</definedName>
    <definedName name="Excel_BuiltIn_Print_Area_12_1_1_1_1_1" localSheetId="6">#REF!</definedName>
    <definedName name="Excel_BuiltIn_Print_Area_12_1_1_1_1_1">#REF!</definedName>
    <definedName name="Excel_BuiltIn_Print_Area_13_1" localSheetId="13">#REF!</definedName>
    <definedName name="Excel_BuiltIn_Print_Area_13_1" localSheetId="15">#REF!</definedName>
    <definedName name="Excel_BuiltIn_Print_Area_13_1" localSheetId="0">#REF!</definedName>
    <definedName name="Excel_BuiltIn_Print_Area_13_1" localSheetId="6">#REF!</definedName>
    <definedName name="Excel_BuiltIn_Print_Area_13_1">#REF!</definedName>
    <definedName name="Excel_BuiltIn_Print_Area_13_1_1" localSheetId="13">#REF!</definedName>
    <definedName name="Excel_BuiltIn_Print_Area_13_1_1" localSheetId="15">#REF!</definedName>
    <definedName name="Excel_BuiltIn_Print_Area_13_1_1" localSheetId="0">#REF!</definedName>
    <definedName name="Excel_BuiltIn_Print_Area_13_1_1" localSheetId="6">#REF!</definedName>
    <definedName name="Excel_BuiltIn_Print_Area_13_1_1">#REF!</definedName>
    <definedName name="Excel_BuiltIn_Print_Area_13_1_1_1" localSheetId="13">#REF!</definedName>
    <definedName name="Excel_BuiltIn_Print_Area_13_1_1_1" localSheetId="15">#REF!</definedName>
    <definedName name="Excel_BuiltIn_Print_Area_13_1_1_1" localSheetId="0">#REF!</definedName>
    <definedName name="Excel_BuiltIn_Print_Area_13_1_1_1" localSheetId="6">#REF!</definedName>
    <definedName name="Excel_BuiltIn_Print_Area_13_1_1_1">#REF!</definedName>
    <definedName name="Excel_BuiltIn_Print_Area_13_1_1_1_1" localSheetId="13">#REF!</definedName>
    <definedName name="Excel_BuiltIn_Print_Area_13_1_1_1_1" localSheetId="15">#REF!</definedName>
    <definedName name="Excel_BuiltIn_Print_Area_13_1_1_1_1" localSheetId="0">#REF!</definedName>
    <definedName name="Excel_BuiltIn_Print_Area_13_1_1_1_1" localSheetId="6">#REF!</definedName>
    <definedName name="Excel_BuiltIn_Print_Area_13_1_1_1_1">#REF!</definedName>
    <definedName name="Excel_BuiltIn_Print_Area_14_1" localSheetId="13">#REF!</definedName>
    <definedName name="Excel_BuiltIn_Print_Area_14_1" localSheetId="15">#REF!</definedName>
    <definedName name="Excel_BuiltIn_Print_Area_14_1" localSheetId="0">#REF!</definedName>
    <definedName name="Excel_BuiltIn_Print_Area_14_1" localSheetId="6">#REF!</definedName>
    <definedName name="Excel_BuiltIn_Print_Area_14_1">#REF!</definedName>
    <definedName name="Excel_BuiltIn_Print_Area_14_1_1" localSheetId="13">#REF!</definedName>
    <definedName name="Excel_BuiltIn_Print_Area_14_1_1" localSheetId="15">#REF!</definedName>
    <definedName name="Excel_BuiltIn_Print_Area_14_1_1" localSheetId="0">#REF!</definedName>
    <definedName name="Excel_BuiltIn_Print_Area_14_1_1" localSheetId="6">#REF!</definedName>
    <definedName name="Excel_BuiltIn_Print_Area_14_1_1">#REF!</definedName>
    <definedName name="Excel_BuiltIn_Print_Area_14_1_1_1" localSheetId="13">#REF!</definedName>
    <definedName name="Excel_BuiltIn_Print_Area_14_1_1_1" localSheetId="15">#REF!</definedName>
    <definedName name="Excel_BuiltIn_Print_Area_14_1_1_1" localSheetId="0">#REF!</definedName>
    <definedName name="Excel_BuiltIn_Print_Area_14_1_1_1" localSheetId="6">#REF!</definedName>
    <definedName name="Excel_BuiltIn_Print_Area_14_1_1_1">#REF!</definedName>
    <definedName name="Excel_BuiltIn_Print_Area_14_1_1_1_1" localSheetId="13">#REF!</definedName>
    <definedName name="Excel_BuiltIn_Print_Area_14_1_1_1_1" localSheetId="15">#REF!</definedName>
    <definedName name="Excel_BuiltIn_Print_Area_14_1_1_1_1" localSheetId="0">#REF!</definedName>
    <definedName name="Excel_BuiltIn_Print_Area_14_1_1_1_1" localSheetId="6">#REF!</definedName>
    <definedName name="Excel_BuiltIn_Print_Area_14_1_1_1_1">#REF!</definedName>
    <definedName name="Excel_BuiltIn_Print_Area_14_1_1_1_1_1" localSheetId="13">#REF!</definedName>
    <definedName name="Excel_BuiltIn_Print_Area_14_1_1_1_1_1" localSheetId="15">#REF!</definedName>
    <definedName name="Excel_BuiltIn_Print_Area_14_1_1_1_1_1" localSheetId="0">#REF!</definedName>
    <definedName name="Excel_BuiltIn_Print_Area_14_1_1_1_1_1" localSheetId="6">#REF!</definedName>
    <definedName name="Excel_BuiltIn_Print_Area_14_1_1_1_1_1">#REF!</definedName>
    <definedName name="Excel_BuiltIn_Print_Area_15_1" localSheetId="13">#REF!</definedName>
    <definedName name="Excel_BuiltIn_Print_Area_15_1" localSheetId="15">#REF!</definedName>
    <definedName name="Excel_BuiltIn_Print_Area_15_1" localSheetId="0">#REF!</definedName>
    <definedName name="Excel_BuiltIn_Print_Area_15_1" localSheetId="6">#REF!</definedName>
    <definedName name="Excel_BuiltIn_Print_Area_15_1">#REF!</definedName>
    <definedName name="Excel_BuiltIn_Print_Area_15_1_1" localSheetId="13">#REF!</definedName>
    <definedName name="Excel_BuiltIn_Print_Area_15_1_1" localSheetId="15">#REF!</definedName>
    <definedName name="Excel_BuiltIn_Print_Area_15_1_1" localSheetId="0">#REF!</definedName>
    <definedName name="Excel_BuiltIn_Print_Area_15_1_1" localSheetId="6">#REF!</definedName>
    <definedName name="Excel_BuiltIn_Print_Area_15_1_1">#REF!</definedName>
    <definedName name="Excel_BuiltIn_Print_Area_18_1" localSheetId="13">#REF!</definedName>
    <definedName name="Excel_BuiltIn_Print_Area_18_1" localSheetId="15">#REF!</definedName>
    <definedName name="Excel_BuiltIn_Print_Area_18_1" localSheetId="0">#REF!</definedName>
    <definedName name="Excel_BuiltIn_Print_Area_18_1" localSheetId="6">#REF!</definedName>
    <definedName name="Excel_BuiltIn_Print_Area_18_1">#REF!</definedName>
    <definedName name="Excel_BuiltIn_Print_Area_18_1_1" localSheetId="13">#REF!</definedName>
    <definedName name="Excel_BuiltIn_Print_Area_18_1_1" localSheetId="15">#REF!</definedName>
    <definedName name="Excel_BuiltIn_Print_Area_18_1_1" localSheetId="0">#REF!</definedName>
    <definedName name="Excel_BuiltIn_Print_Area_18_1_1" localSheetId="6">#REF!</definedName>
    <definedName name="Excel_BuiltIn_Print_Area_18_1_1">#REF!</definedName>
    <definedName name="Excel_BuiltIn_Print_Area_18_1_1_1" localSheetId="13">#REF!</definedName>
    <definedName name="Excel_BuiltIn_Print_Area_18_1_1_1" localSheetId="15">#REF!</definedName>
    <definedName name="Excel_BuiltIn_Print_Area_18_1_1_1" localSheetId="0">#REF!</definedName>
    <definedName name="Excel_BuiltIn_Print_Area_18_1_1_1" localSheetId="6">#REF!</definedName>
    <definedName name="Excel_BuiltIn_Print_Area_18_1_1_1">#REF!</definedName>
    <definedName name="Excel_BuiltIn_Print_Area_18_1_1_1_1" localSheetId="13">#REF!</definedName>
    <definedName name="Excel_BuiltIn_Print_Area_18_1_1_1_1" localSheetId="15">#REF!</definedName>
    <definedName name="Excel_BuiltIn_Print_Area_18_1_1_1_1" localSheetId="0">#REF!</definedName>
    <definedName name="Excel_BuiltIn_Print_Area_18_1_1_1_1" localSheetId="6">#REF!</definedName>
    <definedName name="Excel_BuiltIn_Print_Area_18_1_1_1_1">#REF!</definedName>
    <definedName name="Excel_BuiltIn_Print_Area_2" localSheetId="13">#REF!</definedName>
    <definedName name="Excel_BuiltIn_Print_Area_2" localSheetId="15">#REF!</definedName>
    <definedName name="Excel_BuiltIn_Print_Area_2" localSheetId="0">#REF!</definedName>
    <definedName name="Excel_BuiltIn_Print_Area_2" localSheetId="6">#REF!</definedName>
    <definedName name="Excel_BuiltIn_Print_Area_2">#REF!</definedName>
    <definedName name="Excel_BuiltIn_Print_Area_2_1" localSheetId="13">#REF!</definedName>
    <definedName name="Excel_BuiltIn_Print_Area_2_1" localSheetId="15">#REF!</definedName>
    <definedName name="Excel_BuiltIn_Print_Area_2_1" localSheetId="0">#REF!</definedName>
    <definedName name="Excel_BuiltIn_Print_Area_2_1" localSheetId="6">#REF!</definedName>
    <definedName name="Excel_BuiltIn_Print_Area_2_1">#REF!</definedName>
    <definedName name="Excel_BuiltIn_Print_Area_2_1_1" localSheetId="13">#REF!</definedName>
    <definedName name="Excel_BuiltIn_Print_Area_2_1_1" localSheetId="15">#REF!</definedName>
    <definedName name="Excel_BuiltIn_Print_Area_2_1_1" localSheetId="0">#REF!</definedName>
    <definedName name="Excel_BuiltIn_Print_Area_2_1_1" localSheetId="6">#REF!</definedName>
    <definedName name="Excel_BuiltIn_Print_Area_2_1_1">#REF!</definedName>
    <definedName name="Excel_BuiltIn_Print_Area_2_1_1_1" localSheetId="13">#REF!</definedName>
    <definedName name="Excel_BuiltIn_Print_Area_2_1_1_1" localSheetId="15">#REF!</definedName>
    <definedName name="Excel_BuiltIn_Print_Area_2_1_1_1" localSheetId="0">#REF!</definedName>
    <definedName name="Excel_BuiltIn_Print_Area_2_1_1_1" localSheetId="6">#REF!</definedName>
    <definedName name="Excel_BuiltIn_Print_Area_2_1_1_1">#REF!</definedName>
    <definedName name="Excel_BuiltIn_Print_Area_2_1_1_1_1" localSheetId="13">#REF!</definedName>
    <definedName name="Excel_BuiltIn_Print_Area_2_1_1_1_1" localSheetId="15">#REF!</definedName>
    <definedName name="Excel_BuiltIn_Print_Area_2_1_1_1_1" localSheetId="0">#REF!</definedName>
    <definedName name="Excel_BuiltIn_Print_Area_2_1_1_1_1" localSheetId="6">#REF!</definedName>
    <definedName name="Excel_BuiltIn_Print_Area_2_1_1_1_1">#REF!</definedName>
    <definedName name="Excel_BuiltIn_Print_Area_2_1_1_1_1_1" localSheetId="13">#REF!</definedName>
    <definedName name="Excel_BuiltIn_Print_Area_2_1_1_1_1_1" localSheetId="15">#REF!</definedName>
    <definedName name="Excel_BuiltIn_Print_Area_2_1_1_1_1_1" localSheetId="0">#REF!</definedName>
    <definedName name="Excel_BuiltIn_Print_Area_2_1_1_1_1_1" localSheetId="6">#REF!</definedName>
    <definedName name="Excel_BuiltIn_Print_Area_2_1_1_1_1_1">#REF!</definedName>
    <definedName name="Excel_BuiltIn_Print_Area_20_1" localSheetId="13">#REF!</definedName>
    <definedName name="Excel_BuiltIn_Print_Area_20_1" localSheetId="15">#REF!</definedName>
    <definedName name="Excel_BuiltIn_Print_Area_20_1" localSheetId="0">#REF!</definedName>
    <definedName name="Excel_BuiltIn_Print_Area_20_1" localSheetId="6">#REF!</definedName>
    <definedName name="Excel_BuiltIn_Print_Area_20_1">#REF!</definedName>
    <definedName name="Excel_BuiltIn_Print_Area_20_1_1" localSheetId="13">#REF!</definedName>
    <definedName name="Excel_BuiltIn_Print_Area_20_1_1" localSheetId="15">#REF!</definedName>
    <definedName name="Excel_BuiltIn_Print_Area_20_1_1" localSheetId="0">#REF!</definedName>
    <definedName name="Excel_BuiltIn_Print_Area_20_1_1" localSheetId="6">#REF!</definedName>
    <definedName name="Excel_BuiltIn_Print_Area_20_1_1">#REF!</definedName>
    <definedName name="Excel_BuiltIn_Print_Area_26" localSheetId="13">#REF!</definedName>
    <definedName name="Excel_BuiltIn_Print_Area_26" localSheetId="15">#REF!</definedName>
    <definedName name="Excel_BuiltIn_Print_Area_26" localSheetId="0">#REF!</definedName>
    <definedName name="Excel_BuiltIn_Print_Area_26" localSheetId="6">#REF!</definedName>
    <definedName name="Excel_BuiltIn_Print_Area_26">#REF!</definedName>
    <definedName name="Excel_BuiltIn_Print_Area_3" localSheetId="13">#REF!</definedName>
    <definedName name="Excel_BuiltIn_Print_Area_3" localSheetId="15">#REF!</definedName>
    <definedName name="Excel_BuiltIn_Print_Area_3" localSheetId="0">#REF!</definedName>
    <definedName name="Excel_BuiltIn_Print_Area_3" localSheetId="6">#REF!</definedName>
    <definedName name="Excel_BuiltIn_Print_Area_3">#REF!</definedName>
    <definedName name="Excel_BuiltIn_Print_Area_3_1" localSheetId="13">#REF!</definedName>
    <definedName name="Excel_BuiltIn_Print_Area_3_1" localSheetId="15">#REF!</definedName>
    <definedName name="Excel_BuiltIn_Print_Area_3_1" localSheetId="0">#REF!</definedName>
    <definedName name="Excel_BuiltIn_Print_Area_3_1" localSheetId="6">#REF!</definedName>
    <definedName name="Excel_BuiltIn_Print_Area_3_1">#REF!</definedName>
    <definedName name="Excel_BuiltIn_Print_Area_3_1_1" localSheetId="13">#REF!</definedName>
    <definedName name="Excel_BuiltIn_Print_Area_3_1_1" localSheetId="15">#REF!</definedName>
    <definedName name="Excel_BuiltIn_Print_Area_3_1_1" localSheetId="0">#REF!</definedName>
    <definedName name="Excel_BuiltIn_Print_Area_3_1_1" localSheetId="6">#REF!</definedName>
    <definedName name="Excel_BuiltIn_Print_Area_3_1_1">#REF!</definedName>
    <definedName name="Excel_BuiltIn_Print_Area_3_1_1_1" localSheetId="13">#REF!</definedName>
    <definedName name="Excel_BuiltIn_Print_Area_3_1_1_1" localSheetId="15">#REF!</definedName>
    <definedName name="Excel_BuiltIn_Print_Area_3_1_1_1" localSheetId="0">#REF!</definedName>
    <definedName name="Excel_BuiltIn_Print_Area_3_1_1_1" localSheetId="6">#REF!</definedName>
    <definedName name="Excel_BuiltIn_Print_Area_3_1_1_1">#REF!</definedName>
    <definedName name="Excel_BuiltIn_Print_Area_3_1_1_1_1" localSheetId="13">#REF!</definedName>
    <definedName name="Excel_BuiltIn_Print_Area_3_1_1_1_1" localSheetId="15">#REF!</definedName>
    <definedName name="Excel_BuiltIn_Print_Area_3_1_1_1_1" localSheetId="0">#REF!</definedName>
    <definedName name="Excel_BuiltIn_Print_Area_3_1_1_1_1" localSheetId="6">#REF!</definedName>
    <definedName name="Excel_BuiltIn_Print_Area_3_1_1_1_1">#REF!</definedName>
    <definedName name="Excel_BuiltIn_Print_Area_3_1_1_1_1_1" localSheetId="13">#REF!</definedName>
    <definedName name="Excel_BuiltIn_Print_Area_3_1_1_1_1_1" localSheetId="15">#REF!</definedName>
    <definedName name="Excel_BuiltIn_Print_Area_3_1_1_1_1_1" localSheetId="0">#REF!</definedName>
    <definedName name="Excel_BuiltIn_Print_Area_3_1_1_1_1_1" localSheetId="6">#REF!</definedName>
    <definedName name="Excel_BuiltIn_Print_Area_3_1_1_1_1_1">#REF!</definedName>
    <definedName name="Excel_BuiltIn_Print_Area_3_1_1_1_1_1_1" localSheetId="13">#REF!</definedName>
    <definedName name="Excel_BuiltIn_Print_Area_3_1_1_1_1_1_1" localSheetId="15">#REF!</definedName>
    <definedName name="Excel_BuiltIn_Print_Area_3_1_1_1_1_1_1" localSheetId="0">#REF!</definedName>
    <definedName name="Excel_BuiltIn_Print_Area_3_1_1_1_1_1_1" localSheetId="6">#REF!</definedName>
    <definedName name="Excel_BuiltIn_Print_Area_3_1_1_1_1_1_1">#REF!</definedName>
    <definedName name="Excel_BuiltIn_Print_Area_4" localSheetId="13">#REF!</definedName>
    <definedName name="Excel_BuiltIn_Print_Area_4" localSheetId="15">#REF!</definedName>
    <definedName name="Excel_BuiltIn_Print_Area_4" localSheetId="0">#REF!</definedName>
    <definedName name="Excel_BuiltIn_Print_Area_4" localSheetId="6">#REF!</definedName>
    <definedName name="Excel_BuiltIn_Print_Area_4">#REF!</definedName>
    <definedName name="Excel_BuiltIn_Print_Area_4_1" localSheetId="13">#REF!</definedName>
    <definedName name="Excel_BuiltIn_Print_Area_4_1" localSheetId="15">#REF!</definedName>
    <definedName name="Excel_BuiltIn_Print_Area_4_1" localSheetId="0">#REF!</definedName>
    <definedName name="Excel_BuiltIn_Print_Area_4_1" localSheetId="6">#REF!</definedName>
    <definedName name="Excel_BuiltIn_Print_Area_4_1">#REF!</definedName>
    <definedName name="Excel_BuiltIn_Print_Area_4_1_1" localSheetId="13">#REF!</definedName>
    <definedName name="Excel_BuiltIn_Print_Area_4_1_1" localSheetId="15">#REF!</definedName>
    <definedName name="Excel_BuiltIn_Print_Area_4_1_1" localSheetId="0">#REF!</definedName>
    <definedName name="Excel_BuiltIn_Print_Area_4_1_1" localSheetId="6">#REF!</definedName>
    <definedName name="Excel_BuiltIn_Print_Area_4_1_1">#REF!</definedName>
    <definedName name="Excel_BuiltIn_Print_Area_4_1_1_1" localSheetId="13">#REF!</definedName>
    <definedName name="Excel_BuiltIn_Print_Area_4_1_1_1" localSheetId="15">#REF!</definedName>
    <definedName name="Excel_BuiltIn_Print_Area_4_1_1_1" localSheetId="0">#REF!</definedName>
    <definedName name="Excel_BuiltIn_Print_Area_4_1_1_1" localSheetId="6">#REF!</definedName>
    <definedName name="Excel_BuiltIn_Print_Area_4_1_1_1">#REF!</definedName>
    <definedName name="Excel_BuiltIn_Print_Area_4_1_1_1_1" localSheetId="13">#REF!</definedName>
    <definedName name="Excel_BuiltIn_Print_Area_4_1_1_1_1" localSheetId="15">#REF!</definedName>
    <definedName name="Excel_BuiltIn_Print_Area_4_1_1_1_1" localSheetId="0">#REF!</definedName>
    <definedName name="Excel_BuiltIn_Print_Area_4_1_1_1_1" localSheetId="6">#REF!</definedName>
    <definedName name="Excel_BuiltIn_Print_Area_4_1_1_1_1">#REF!</definedName>
    <definedName name="Excel_BuiltIn_Print_Area_5" localSheetId="13">#REF!</definedName>
    <definedName name="Excel_BuiltIn_Print_Area_5" localSheetId="15">#REF!</definedName>
    <definedName name="Excel_BuiltIn_Print_Area_5" localSheetId="0">#REF!</definedName>
    <definedName name="Excel_BuiltIn_Print_Area_5" localSheetId="6">#REF!</definedName>
    <definedName name="Excel_BuiltIn_Print_Area_5">#REF!</definedName>
    <definedName name="Excel_BuiltIn_Print_Area_5_1" localSheetId="13">'[1]1.1_GO-P'!#REF!</definedName>
    <definedName name="Excel_BuiltIn_Print_Area_5_1" localSheetId="15">'[1]1.1_GO-P'!#REF!</definedName>
    <definedName name="Excel_BuiltIn_Print_Area_5_1" localSheetId="0">'[1]1.1_GO-P'!#REF!</definedName>
    <definedName name="Excel_BuiltIn_Print_Area_5_1" localSheetId="6">'[1]1.1_GO-P'!#REF!</definedName>
    <definedName name="Excel_BuiltIn_Print_Area_5_1">'[1]1.1_GO-P'!#REF!</definedName>
    <definedName name="Excel_BuiltIn_Print_Area_5_1_1" localSheetId="13">'[1]1.1_GO-P'!#REF!</definedName>
    <definedName name="Excel_BuiltIn_Print_Area_5_1_1" localSheetId="15">'[1]1.1_GO-P'!#REF!</definedName>
    <definedName name="Excel_BuiltIn_Print_Area_5_1_1" localSheetId="0">'[1]1.1_GO-P'!#REF!</definedName>
    <definedName name="Excel_BuiltIn_Print_Area_5_1_1" localSheetId="6">'[1]1.1_GO-P'!#REF!</definedName>
    <definedName name="Excel_BuiltIn_Print_Area_5_1_1">'[1]1.1_GO-P'!#REF!</definedName>
    <definedName name="Excel_BuiltIn_Print_Area_5_1_1_1" localSheetId="13">#REF!</definedName>
    <definedName name="Excel_BuiltIn_Print_Area_5_1_1_1" localSheetId="15">#REF!</definedName>
    <definedName name="Excel_BuiltIn_Print_Area_5_1_1_1" localSheetId="0">#REF!</definedName>
    <definedName name="Excel_BuiltIn_Print_Area_5_1_1_1" localSheetId="2">#REF!</definedName>
    <definedName name="Excel_BuiltIn_Print_Area_5_1_1_1" localSheetId="6">#REF!</definedName>
    <definedName name="Excel_BuiltIn_Print_Area_5_1_1_1">#REF!</definedName>
    <definedName name="Excel_BuiltIn_Print_Area_5_1_1_1_1" localSheetId="13">#REF!</definedName>
    <definedName name="Excel_BuiltIn_Print_Area_5_1_1_1_1" localSheetId="15">#REF!</definedName>
    <definedName name="Excel_BuiltIn_Print_Area_5_1_1_1_1" localSheetId="0">#REF!</definedName>
    <definedName name="Excel_BuiltIn_Print_Area_5_1_1_1_1" localSheetId="2">#REF!</definedName>
    <definedName name="Excel_BuiltIn_Print_Area_5_1_1_1_1" localSheetId="6">#REF!</definedName>
    <definedName name="Excel_BuiltIn_Print_Area_5_1_1_1_1">#REF!</definedName>
    <definedName name="Excel_BuiltIn_Print_Area_5_1_1_1_1_1" localSheetId="13">#REF!</definedName>
    <definedName name="Excel_BuiltIn_Print_Area_5_1_1_1_1_1" localSheetId="15">#REF!</definedName>
    <definedName name="Excel_BuiltIn_Print_Area_5_1_1_1_1_1" localSheetId="0">#REF!</definedName>
    <definedName name="Excel_BuiltIn_Print_Area_5_1_1_1_1_1" localSheetId="2">#REF!</definedName>
    <definedName name="Excel_BuiltIn_Print_Area_5_1_1_1_1_1" localSheetId="6">#REF!</definedName>
    <definedName name="Excel_BuiltIn_Print_Area_5_1_1_1_1_1">#REF!</definedName>
    <definedName name="Excel_BuiltIn_Print_Area_5_1_1_1_1_1_1" localSheetId="13">#REF!</definedName>
    <definedName name="Excel_BuiltIn_Print_Area_5_1_1_1_1_1_1" localSheetId="15">#REF!</definedName>
    <definedName name="Excel_BuiltIn_Print_Area_5_1_1_1_1_1_1" localSheetId="0">#REF!</definedName>
    <definedName name="Excel_BuiltIn_Print_Area_5_1_1_1_1_1_1" localSheetId="6">#REF!</definedName>
    <definedName name="Excel_BuiltIn_Print_Area_5_1_1_1_1_1_1">#REF!</definedName>
    <definedName name="Excel_BuiltIn_Print_Area_6" localSheetId="13">#REF!</definedName>
    <definedName name="Excel_BuiltIn_Print_Area_6" localSheetId="15">#REF!</definedName>
    <definedName name="Excel_BuiltIn_Print_Area_6" localSheetId="0">#REF!</definedName>
    <definedName name="Excel_BuiltIn_Print_Area_6" localSheetId="6">#REF!</definedName>
    <definedName name="Excel_BuiltIn_Print_Area_6">#REF!</definedName>
    <definedName name="Excel_BuiltIn_Print_Area_6_1" localSheetId="13">#REF!</definedName>
    <definedName name="Excel_BuiltIn_Print_Area_6_1" localSheetId="15">#REF!</definedName>
    <definedName name="Excel_BuiltIn_Print_Area_6_1" localSheetId="0">#REF!</definedName>
    <definedName name="Excel_BuiltIn_Print_Area_6_1" localSheetId="6">#REF!</definedName>
    <definedName name="Excel_BuiltIn_Print_Area_6_1">#REF!</definedName>
    <definedName name="Excel_BuiltIn_Print_Area_6_1_1" localSheetId="13">#REF!</definedName>
    <definedName name="Excel_BuiltIn_Print_Area_6_1_1" localSheetId="15">#REF!</definedName>
    <definedName name="Excel_BuiltIn_Print_Area_6_1_1" localSheetId="0">#REF!</definedName>
    <definedName name="Excel_BuiltIn_Print_Area_6_1_1" localSheetId="6">#REF!</definedName>
    <definedName name="Excel_BuiltIn_Print_Area_6_1_1">#REF!</definedName>
    <definedName name="Excel_BuiltIn_Print_Area_6_1_1_1" localSheetId="13">#REF!</definedName>
    <definedName name="Excel_BuiltIn_Print_Area_6_1_1_1" localSheetId="15">#REF!</definedName>
    <definedName name="Excel_BuiltIn_Print_Area_6_1_1_1" localSheetId="0">#REF!</definedName>
    <definedName name="Excel_BuiltIn_Print_Area_6_1_1_1" localSheetId="6">#REF!</definedName>
    <definedName name="Excel_BuiltIn_Print_Area_6_1_1_1">#REF!</definedName>
    <definedName name="Excel_BuiltIn_Print_Area_6_1_1_1_1" localSheetId="13">#REF!</definedName>
    <definedName name="Excel_BuiltIn_Print_Area_6_1_1_1_1" localSheetId="15">#REF!</definedName>
    <definedName name="Excel_BuiltIn_Print_Area_6_1_1_1_1" localSheetId="0">#REF!</definedName>
    <definedName name="Excel_BuiltIn_Print_Area_6_1_1_1_1" localSheetId="6">#REF!</definedName>
    <definedName name="Excel_BuiltIn_Print_Area_6_1_1_1_1">#REF!</definedName>
    <definedName name="Excel_BuiltIn_Print_Area_6_1_1_1_1_1" localSheetId="13">#REF!</definedName>
    <definedName name="Excel_BuiltIn_Print_Area_6_1_1_1_1_1" localSheetId="15">#REF!</definedName>
    <definedName name="Excel_BuiltIn_Print_Area_6_1_1_1_1_1" localSheetId="0">#REF!</definedName>
    <definedName name="Excel_BuiltIn_Print_Area_6_1_1_1_1_1" localSheetId="6">#REF!</definedName>
    <definedName name="Excel_BuiltIn_Print_Area_6_1_1_1_1_1">#REF!</definedName>
    <definedName name="Excel_BuiltIn_Print_Area_6_1_1_1_1_1_1" localSheetId="13">#REF!</definedName>
    <definedName name="Excel_BuiltIn_Print_Area_6_1_1_1_1_1_1" localSheetId="15">#REF!</definedName>
    <definedName name="Excel_BuiltIn_Print_Area_6_1_1_1_1_1_1" localSheetId="0">#REF!</definedName>
    <definedName name="Excel_BuiltIn_Print_Area_6_1_1_1_1_1_1" localSheetId="6">#REF!</definedName>
    <definedName name="Excel_BuiltIn_Print_Area_6_1_1_1_1_1_1">#REF!</definedName>
    <definedName name="Excel_BuiltIn_Print_Area_7" localSheetId="13">#REF!</definedName>
    <definedName name="Excel_BuiltIn_Print_Area_7" localSheetId="15">#REF!</definedName>
    <definedName name="Excel_BuiltIn_Print_Area_7" localSheetId="0">#REF!</definedName>
    <definedName name="Excel_BuiltIn_Print_Area_7" localSheetId="6">#REF!</definedName>
    <definedName name="Excel_BuiltIn_Print_Area_7">#REF!</definedName>
    <definedName name="Excel_BuiltIn_Print_Area_7_1" localSheetId="13">#REF!</definedName>
    <definedName name="Excel_BuiltIn_Print_Area_7_1" localSheetId="15">#REF!</definedName>
    <definedName name="Excel_BuiltIn_Print_Area_7_1" localSheetId="0">#REF!</definedName>
    <definedName name="Excel_BuiltIn_Print_Area_7_1" localSheetId="6">#REF!</definedName>
    <definedName name="Excel_BuiltIn_Print_Area_7_1">#REF!</definedName>
    <definedName name="Excel_BuiltIn_Print_Area_7_1_1" localSheetId="13">#REF!</definedName>
    <definedName name="Excel_BuiltIn_Print_Area_7_1_1" localSheetId="15">#REF!</definedName>
    <definedName name="Excel_BuiltIn_Print_Area_7_1_1" localSheetId="0">#REF!</definedName>
    <definedName name="Excel_BuiltIn_Print_Area_7_1_1" localSheetId="6">#REF!</definedName>
    <definedName name="Excel_BuiltIn_Print_Area_7_1_1">#REF!</definedName>
    <definedName name="Excel_BuiltIn_Print_Area_7_1_1_1" localSheetId="13">#REF!</definedName>
    <definedName name="Excel_BuiltIn_Print_Area_7_1_1_1" localSheetId="15">#REF!</definedName>
    <definedName name="Excel_BuiltIn_Print_Area_7_1_1_1" localSheetId="0">#REF!</definedName>
    <definedName name="Excel_BuiltIn_Print_Area_7_1_1_1" localSheetId="6">#REF!</definedName>
    <definedName name="Excel_BuiltIn_Print_Area_7_1_1_1">#REF!</definedName>
    <definedName name="Excel_BuiltIn_Print_Area_7_1_1_1_1" localSheetId="13">#REF!</definedName>
    <definedName name="Excel_BuiltIn_Print_Area_7_1_1_1_1" localSheetId="15">#REF!</definedName>
    <definedName name="Excel_BuiltIn_Print_Area_7_1_1_1_1" localSheetId="0">#REF!</definedName>
    <definedName name="Excel_BuiltIn_Print_Area_7_1_1_1_1" localSheetId="6">#REF!</definedName>
    <definedName name="Excel_BuiltIn_Print_Area_7_1_1_1_1">#REF!</definedName>
    <definedName name="Excel_BuiltIn_Print_Area_8" localSheetId="13">#REF!</definedName>
    <definedName name="Excel_BuiltIn_Print_Area_8" localSheetId="15">#REF!</definedName>
    <definedName name="Excel_BuiltIn_Print_Area_8" localSheetId="0">#REF!</definedName>
    <definedName name="Excel_BuiltIn_Print_Area_8" localSheetId="6">#REF!</definedName>
    <definedName name="Excel_BuiltIn_Print_Area_8">#REF!</definedName>
    <definedName name="Excel_BuiltIn_Print_Area_8_1" localSheetId="13">#REF!</definedName>
    <definedName name="Excel_BuiltIn_Print_Area_8_1" localSheetId="15">#REF!</definedName>
    <definedName name="Excel_BuiltIn_Print_Area_8_1" localSheetId="0">#REF!</definedName>
    <definedName name="Excel_BuiltIn_Print_Area_8_1" localSheetId="6">#REF!</definedName>
    <definedName name="Excel_BuiltIn_Print_Area_8_1">#REF!</definedName>
    <definedName name="Excel_BuiltIn_Print_Area_8_1_1" localSheetId="13">#REF!</definedName>
    <definedName name="Excel_BuiltIn_Print_Area_8_1_1" localSheetId="15">#REF!</definedName>
    <definedName name="Excel_BuiltIn_Print_Area_8_1_1" localSheetId="0">#REF!</definedName>
    <definedName name="Excel_BuiltIn_Print_Area_8_1_1" localSheetId="6">#REF!</definedName>
    <definedName name="Excel_BuiltIn_Print_Area_8_1_1">#REF!</definedName>
    <definedName name="Excel_BuiltIn_Print_Area_8_1_1_1" localSheetId="13">#REF!</definedName>
    <definedName name="Excel_BuiltIn_Print_Area_8_1_1_1" localSheetId="15">#REF!</definedName>
    <definedName name="Excel_BuiltIn_Print_Area_8_1_1_1" localSheetId="0">#REF!</definedName>
    <definedName name="Excel_BuiltIn_Print_Area_8_1_1_1" localSheetId="6">#REF!</definedName>
    <definedName name="Excel_BuiltIn_Print_Area_8_1_1_1">#REF!</definedName>
    <definedName name="Excel_BuiltIn_Print_Area_8_1_1_1_1" localSheetId="13">#REF!</definedName>
    <definedName name="Excel_BuiltIn_Print_Area_8_1_1_1_1" localSheetId="15">#REF!</definedName>
    <definedName name="Excel_BuiltIn_Print_Area_8_1_1_1_1" localSheetId="0">#REF!</definedName>
    <definedName name="Excel_BuiltIn_Print_Area_8_1_1_1_1" localSheetId="6">#REF!</definedName>
    <definedName name="Excel_BuiltIn_Print_Area_8_1_1_1_1">#REF!</definedName>
    <definedName name="Excel_BuiltIn_Print_Area_8_1_1_1_1_1" localSheetId="13">#REF!</definedName>
    <definedName name="Excel_BuiltIn_Print_Area_8_1_1_1_1_1" localSheetId="15">#REF!</definedName>
    <definedName name="Excel_BuiltIn_Print_Area_8_1_1_1_1_1" localSheetId="0">#REF!</definedName>
    <definedName name="Excel_BuiltIn_Print_Area_8_1_1_1_1_1" localSheetId="6">#REF!</definedName>
    <definedName name="Excel_BuiltIn_Print_Area_8_1_1_1_1_1">#REF!</definedName>
    <definedName name="Excel_BuiltIn_Print_Area_8_1_1_1_1_1_1" localSheetId="13">#REF!</definedName>
    <definedName name="Excel_BuiltIn_Print_Area_8_1_1_1_1_1_1" localSheetId="15">#REF!</definedName>
    <definedName name="Excel_BuiltIn_Print_Area_8_1_1_1_1_1_1" localSheetId="0">#REF!</definedName>
    <definedName name="Excel_BuiltIn_Print_Area_8_1_1_1_1_1_1" localSheetId="6">#REF!</definedName>
    <definedName name="Excel_BuiltIn_Print_Area_8_1_1_1_1_1_1">#REF!</definedName>
    <definedName name="Excel_BuiltIn_Print_Area_9_1" localSheetId="13">#REF!</definedName>
    <definedName name="Excel_BuiltIn_Print_Area_9_1" localSheetId="15">#REF!</definedName>
    <definedName name="Excel_BuiltIn_Print_Area_9_1" localSheetId="0">#REF!</definedName>
    <definedName name="Excel_BuiltIn_Print_Area_9_1" localSheetId="6">#REF!</definedName>
    <definedName name="Excel_BuiltIn_Print_Area_9_1">#REF!</definedName>
    <definedName name="Excel_BuiltIn_Print_Area_9_1_1" localSheetId="13">#REF!</definedName>
    <definedName name="Excel_BuiltIn_Print_Area_9_1_1" localSheetId="15">#REF!</definedName>
    <definedName name="Excel_BuiltIn_Print_Area_9_1_1" localSheetId="0">#REF!</definedName>
    <definedName name="Excel_BuiltIn_Print_Area_9_1_1" localSheetId="6">#REF!</definedName>
    <definedName name="Excel_BuiltIn_Print_Area_9_1_1">#REF!</definedName>
    <definedName name="Excel_BuiltIn_Print_Area_9_1_1_1" localSheetId="13">#REF!</definedName>
    <definedName name="Excel_BuiltIn_Print_Area_9_1_1_1" localSheetId="15">#REF!</definedName>
    <definedName name="Excel_BuiltIn_Print_Area_9_1_1_1" localSheetId="0">#REF!</definedName>
    <definedName name="Excel_BuiltIn_Print_Area_9_1_1_1" localSheetId="6">#REF!</definedName>
    <definedName name="Excel_BuiltIn_Print_Area_9_1_1_1">#REF!</definedName>
    <definedName name="Excel_BuiltIn_Print_Area_9_1_1_1_1" localSheetId="13">#REF!</definedName>
    <definedName name="Excel_BuiltIn_Print_Area_9_1_1_1_1" localSheetId="15">#REF!</definedName>
    <definedName name="Excel_BuiltIn_Print_Area_9_1_1_1_1" localSheetId="0">#REF!</definedName>
    <definedName name="Excel_BuiltIn_Print_Area_9_1_1_1_1" localSheetId="6">#REF!</definedName>
    <definedName name="Excel_BuiltIn_Print_Area_9_1_1_1_1">#REF!</definedName>
    <definedName name="Excel_BuiltIn_Print_Area_9_1_1_1_1_1" localSheetId="13">#REF!</definedName>
    <definedName name="Excel_BuiltIn_Print_Area_9_1_1_1_1_1" localSheetId="15">#REF!</definedName>
    <definedName name="Excel_BuiltIn_Print_Area_9_1_1_1_1_1" localSheetId="0">#REF!</definedName>
    <definedName name="Excel_BuiltIn_Print_Area_9_1_1_1_1_1" localSheetId="6">#REF!</definedName>
    <definedName name="Excel_BuiltIn_Print_Area_9_1_1_1_1_1">#REF!</definedName>
    <definedName name="Excel_BuiltIn_Print_Titles" localSheetId="13">#REF!</definedName>
    <definedName name="Excel_BuiltIn_Print_Titles" localSheetId="15">#REF!</definedName>
    <definedName name="Excel_BuiltIn_Print_Titles" localSheetId="0">#REF!</definedName>
    <definedName name="Excel_BuiltIn_Print_Titles" localSheetId="6">#REF!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13" localSheetId="1">#REF!</definedName>
    <definedName name="Excel_BuiltIn_Print_Titles_13">"$#REF!.$#REF!$#REF!:$#REF!$#REF!"</definedName>
    <definedName name="Excel_BuiltIn_Print_Titles_4" localSheetId="13">'[2]NEPREDVIDENA GR.DELA'!#REF!</definedName>
    <definedName name="Excel_BuiltIn_Print_Titles_4" localSheetId="15">'[2]NEPREDVIDENA GR.DELA'!#REF!</definedName>
    <definedName name="Excel_BuiltIn_Print_Titles_4" localSheetId="0">'[2]NEPREDVIDENA GR.DELA'!#REF!</definedName>
    <definedName name="Excel_BuiltIn_Print_Titles_4" localSheetId="2">'[2]NEPREDVIDENA GR.DELA'!#REF!</definedName>
    <definedName name="Excel_BuiltIn_Print_Titles_4" localSheetId="6">'[2]NEPREDVIDENA GR.DELA'!#REF!</definedName>
    <definedName name="Excel_BuiltIn_Print_Titles_4" localSheetId="1">#REF!</definedName>
    <definedName name="Excel_BuiltIn_Print_Titles_4">'[2]NEPREDVIDENA GR.DELA'!#REF!</definedName>
    <definedName name="Excel_BuiltIn_Print_Titles_4_1" localSheetId="13">#REF!</definedName>
    <definedName name="Excel_BuiltIn_Print_Titles_4_1" localSheetId="15">#REF!</definedName>
    <definedName name="Excel_BuiltIn_Print_Titles_4_1" localSheetId="0">#REF!</definedName>
    <definedName name="Excel_BuiltIn_Print_Titles_4_1" localSheetId="2">#REF!</definedName>
    <definedName name="Excel_BuiltIn_Print_Titles_4_1" localSheetId="6">#REF!</definedName>
    <definedName name="Excel_BuiltIn_Print_Titles_4_1">#REF!</definedName>
    <definedName name="Excel_BuiltIn_Print_Titles_4_2" localSheetId="13">#REF!</definedName>
    <definedName name="Excel_BuiltIn_Print_Titles_4_2" localSheetId="15">#REF!</definedName>
    <definedName name="Excel_BuiltIn_Print_Titles_4_2" localSheetId="0">#REF!</definedName>
    <definedName name="Excel_BuiltIn_Print_Titles_4_2" localSheetId="2">#REF!</definedName>
    <definedName name="Excel_BuiltIn_Print_Titles_4_2" localSheetId="6">#REF!</definedName>
    <definedName name="Excel_BuiltIn_Print_Titles_4_2">#REF!</definedName>
    <definedName name="Excel_BuiltIn_Print_Titles_4_3" localSheetId="13">#REF!</definedName>
    <definedName name="Excel_BuiltIn_Print_Titles_4_3" localSheetId="15">#REF!</definedName>
    <definedName name="Excel_BuiltIn_Print_Titles_4_3" localSheetId="0">#REF!</definedName>
    <definedName name="Excel_BuiltIn_Print_Titles_4_3" localSheetId="2">#REF!</definedName>
    <definedName name="Excel_BuiltIn_Print_Titles_4_3" localSheetId="6">#REF!</definedName>
    <definedName name="Excel_BuiltIn_Print_Titles_4_3">#REF!</definedName>
    <definedName name="Excel_BuiltIn_Print_Titles_4_4" localSheetId="13">#REF!</definedName>
    <definedName name="Excel_BuiltIn_Print_Titles_4_4" localSheetId="15">#REF!</definedName>
    <definedName name="Excel_BuiltIn_Print_Titles_4_4" localSheetId="0">#REF!</definedName>
    <definedName name="Excel_BuiltIn_Print_Titles_4_4" localSheetId="6">#REF!</definedName>
    <definedName name="Excel_BuiltIn_Print_Titles_4_4">#REF!</definedName>
    <definedName name="Excel_BuiltIn_Print_Titles_4_5" localSheetId="1">#REF!</definedName>
    <definedName name="Excel_BuiltIn_Print_Titles_4_5">"$#REF!.$#REF!$#REF!:$#REF!$#REF!"</definedName>
    <definedName name="Excel_BuiltIn_Print_Titles_8">#REF!</definedName>
    <definedName name="FakStro" localSheetId="13">#REF!</definedName>
    <definedName name="FakStro" localSheetId="15">#REF!</definedName>
    <definedName name="FakStro" localSheetId="0">#REF!</definedName>
    <definedName name="FakStro" localSheetId="6">#REF!</definedName>
    <definedName name="FakStro">#REF!</definedName>
    <definedName name="FaktStro" localSheetId="13">#REF!</definedName>
    <definedName name="FaktStro" localSheetId="15">#REF!</definedName>
    <definedName name="FaktStro" localSheetId="0">#REF!</definedName>
    <definedName name="FaktStro" localSheetId="6">#REF!</definedName>
    <definedName name="FaktStro">#REF!</definedName>
    <definedName name="FR" localSheetId="13">#REF!</definedName>
    <definedName name="FR" localSheetId="15">#REF!</definedName>
    <definedName name="FR" localSheetId="0">#REF!</definedName>
    <definedName name="FR" localSheetId="6">#REF!</definedName>
    <definedName name="FR">#REF!</definedName>
    <definedName name="FRD" localSheetId="13">#REF!</definedName>
    <definedName name="FRD" localSheetId="15">#REF!</definedName>
    <definedName name="FRD" localSheetId="0">#REF!</definedName>
    <definedName name="FRD" localSheetId="6">#REF!</definedName>
    <definedName name="FRD">#REF!</definedName>
    <definedName name="Iinvesticija" localSheetId="13">#REF!</definedName>
    <definedName name="Iinvesticija" localSheetId="15">#REF!</definedName>
    <definedName name="Iinvesticija" localSheetId="0">#REF!</definedName>
    <definedName name="Iinvesticija" localSheetId="6">#REF!</definedName>
    <definedName name="Iinvesticija">#REF!</definedName>
    <definedName name="investicija" localSheetId="13">#REF!</definedName>
    <definedName name="investicija" localSheetId="15">#REF!</definedName>
    <definedName name="investicija" localSheetId="0">#REF!</definedName>
    <definedName name="investicija" localSheetId="6">#REF!</definedName>
    <definedName name="investicija">#REF!</definedName>
    <definedName name="izves" localSheetId="13">#REF!</definedName>
    <definedName name="izves" localSheetId="15">#REF!</definedName>
    <definedName name="izves" localSheetId="0">#REF!</definedName>
    <definedName name="izves" localSheetId="6">#REF!</definedName>
    <definedName name="izves">#REF!</definedName>
    <definedName name="izves_1" localSheetId="13">#REF!</definedName>
    <definedName name="izves_1" localSheetId="15">#REF!</definedName>
    <definedName name="izves_1" localSheetId="0">#REF!</definedName>
    <definedName name="izves_1" localSheetId="6">#REF!</definedName>
    <definedName name="izves_1">#REF!</definedName>
    <definedName name="izves_1_1" localSheetId="13">#REF!</definedName>
    <definedName name="izves_1_1" localSheetId="15">#REF!</definedName>
    <definedName name="izves_1_1" localSheetId="0">#REF!</definedName>
    <definedName name="izves_1_1" localSheetId="6">#REF!</definedName>
    <definedName name="izves_1_1">#REF!</definedName>
    <definedName name="izvesek" localSheetId="13">#REF!</definedName>
    <definedName name="izvesek" localSheetId="15">#REF!</definedName>
    <definedName name="izvesek" localSheetId="0">#REF!</definedName>
    <definedName name="izvesek" localSheetId="6">#REF!</definedName>
    <definedName name="izvesek">#REF!</definedName>
    <definedName name="JEKLO" localSheetId="13">#REF!</definedName>
    <definedName name="JEKLO" localSheetId="15">#REF!</definedName>
    <definedName name="JEKLO" localSheetId="0">#REF!</definedName>
    <definedName name="JEKLO" localSheetId="6">#REF!</definedName>
    <definedName name="JEKLO">#REF!</definedName>
    <definedName name="JEKLO_SD" localSheetId="13">#REF!</definedName>
    <definedName name="JEKLO_SD" localSheetId="15">#REF!</definedName>
    <definedName name="JEKLO_SD" localSheetId="0">#REF!</definedName>
    <definedName name="JEKLO_SD" localSheetId="6">#REF!</definedName>
    <definedName name="JEKLO_SD">#REF!</definedName>
    <definedName name="KOLIC" localSheetId="13">#REF!</definedName>
    <definedName name="KOLIC" localSheetId="15">#REF!</definedName>
    <definedName name="KOLIC" localSheetId="0">#REF!</definedName>
    <definedName name="KOLIC" localSheetId="6">#REF!</definedName>
    <definedName name="KOLIC">#REF!</definedName>
    <definedName name="l" localSheetId="13">#REF!</definedName>
    <definedName name="l" localSheetId="15">#REF!</definedName>
    <definedName name="l" localSheetId="0">#REF!</definedName>
    <definedName name="l" localSheetId="6">#REF!</definedName>
    <definedName name="l">#REF!</definedName>
    <definedName name="OBJEKT" localSheetId="13">#REF!</definedName>
    <definedName name="OBJEKT" localSheetId="15">#REF!</definedName>
    <definedName name="OBJEKT" localSheetId="0">#REF!</definedName>
    <definedName name="OBJEKT" localSheetId="6">#REF!</definedName>
    <definedName name="OBJEKT">#REF!</definedName>
    <definedName name="oddusek" localSheetId="13">#REF!</definedName>
    <definedName name="oddusek" localSheetId="15">#REF!</definedName>
    <definedName name="oddusek" localSheetId="0">#REF!</definedName>
    <definedName name="oddusek" localSheetId="6">#REF!</definedName>
    <definedName name="oddusek">#REF!</definedName>
    <definedName name="oprema" localSheetId="13">#REF!</definedName>
    <definedName name="oprema" localSheetId="15">#REF!</definedName>
    <definedName name="oprema" localSheetId="0">#REF!</definedName>
    <definedName name="oprema" localSheetId="6">#REF!</definedName>
    <definedName name="oprema">#REF!</definedName>
    <definedName name="OZN" localSheetId="13">#REF!</definedName>
    <definedName name="OZN" localSheetId="15">#REF!</definedName>
    <definedName name="OZN" localSheetId="0">#REF!</definedName>
    <definedName name="OZN" localSheetId="6">#REF!</definedName>
    <definedName name="OZN">#REF!</definedName>
    <definedName name="_xlnm.Print_Area" localSheetId="3">'A. GRADBENA DELA'!$A$1:$F$218</definedName>
    <definedName name="_xlnm.Print_Area" localSheetId="7">'A_I. PREDDELA'!$A$1:$H$135</definedName>
    <definedName name="_xlnm.Print_Area" localSheetId="8">'A_II. ZEM. DELA'!$A$1:$H$59</definedName>
    <definedName name="_xlnm.Print_Area" localSheetId="9">'A_III. VOZ. KONSTR.'!$A$1:$H$66</definedName>
    <definedName name="_xlnm.Print_Area" localSheetId="10">'A_IV. ODV. in KAN.'!$A$1:$H$46</definedName>
    <definedName name="_xlnm.Print_Area" localSheetId="11">'A_V. OPREMA'!$A$1:$H$151</definedName>
    <definedName name="_xlnm.Print_Area" localSheetId="12">'A_VI. TUJE STORITVE'!$A$1:$H$24</definedName>
    <definedName name="_xlnm.Print_Area" localSheetId="4">'B. VODOVOD'!$A$1:$J$366</definedName>
    <definedName name="_xlnm.Print_Area" localSheetId="13">'B_METEORNA KAN'!$A$1:$G$113</definedName>
    <definedName name="_xlnm.Print_Area" localSheetId="5">'C. SISTEM ZA ZALIVANJE'!$A$1:$G$65</definedName>
    <definedName name="_xlnm.Print_Area" localSheetId="15">C_ELEKTRO!$A$1:$G$205</definedName>
    <definedName name="_xlnm.Print_Area" localSheetId="0">REKAPITULACIJA!$A$1:$G$95</definedName>
    <definedName name="_xlnm.Print_Area" localSheetId="2">'REKAPITULACIJA JZKPS'!$A$1:$G$42</definedName>
    <definedName name="_xlnm.Print_Area" localSheetId="6">'REKAPITULACIJA OP'!$A$1:$G$55</definedName>
    <definedName name="Print_Area_MI" localSheetId="13">#REF!</definedName>
    <definedName name="Print_Area_MI" localSheetId="15">#REF!</definedName>
    <definedName name="Print_Area_MI" localSheetId="0">#REF!</definedName>
    <definedName name="Print_Area_MI" localSheetId="2">#REF!</definedName>
    <definedName name="Print_Area_MI" localSheetId="6">#REF!</definedName>
    <definedName name="Print_Area_MI">#REF!</definedName>
    <definedName name="Print_Titles_MI" localSheetId="13">#REF!</definedName>
    <definedName name="Print_Titles_MI" localSheetId="15">#REF!</definedName>
    <definedName name="Print_Titles_MI" localSheetId="0">#REF!</definedName>
    <definedName name="Print_Titles_MI" localSheetId="2">#REF!</definedName>
    <definedName name="Print_Titles_MI" localSheetId="6">#REF!</definedName>
    <definedName name="Print_Titles_MI">#REF!</definedName>
    <definedName name="Reviz" localSheetId="13">#REF!</definedName>
    <definedName name="Reviz" localSheetId="15">#REF!</definedName>
    <definedName name="Reviz" localSheetId="0">#REF!</definedName>
    <definedName name="Reviz" localSheetId="2">#REF!</definedName>
    <definedName name="Reviz" localSheetId="6">#REF!</definedName>
    <definedName name="Reviz">#REF!</definedName>
    <definedName name="stmape" localSheetId="13">#REF!</definedName>
    <definedName name="stmape" localSheetId="15">#REF!</definedName>
    <definedName name="stmape" localSheetId="0">#REF!</definedName>
    <definedName name="stmape" localSheetId="2">#REF!</definedName>
    <definedName name="stmape" localSheetId="6">#REF!</definedName>
    <definedName name="stmape">#REF!</definedName>
    <definedName name="stnac" localSheetId="13">#REF!</definedName>
    <definedName name="stnac" localSheetId="15">#REF!</definedName>
    <definedName name="stnac" localSheetId="0">#REF!</definedName>
    <definedName name="stnac" localSheetId="6">#REF!</definedName>
    <definedName name="stnac">#REF!</definedName>
    <definedName name="stpro" localSheetId="13">#REF!</definedName>
    <definedName name="stpro" localSheetId="15">#REF!</definedName>
    <definedName name="stpro" localSheetId="0">#REF!</definedName>
    <definedName name="stpro" localSheetId="6">#REF!</definedName>
    <definedName name="stpro">#REF!</definedName>
    <definedName name="svetilka" localSheetId="13">#REF!</definedName>
    <definedName name="svetilka" localSheetId="15">#REF!</definedName>
    <definedName name="svetilka" localSheetId="0">#REF!</definedName>
    <definedName name="svetilka" localSheetId="6">#REF!</definedName>
    <definedName name="svetilka">#REF!</definedName>
    <definedName name="svetilke" localSheetId="13">#REF!</definedName>
    <definedName name="svetilke" localSheetId="15">#REF!</definedName>
    <definedName name="svetilke" localSheetId="0">#REF!</definedName>
    <definedName name="svetilke" localSheetId="6">#REF!</definedName>
    <definedName name="svetilke">#REF!</definedName>
    <definedName name="swd" localSheetId="13">#REF!</definedName>
    <definedName name="swd" localSheetId="15">#REF!</definedName>
    <definedName name="swd" localSheetId="0">#REF!</definedName>
    <definedName name="swd" localSheetId="6">#REF!</definedName>
    <definedName name="swd">#REF!</definedName>
    <definedName name="TABLE_1">"#REF!"</definedName>
    <definedName name="TABLE_2_1">"#REF!"</definedName>
    <definedName name="TABLE_3_1">"#REF!"</definedName>
    <definedName name="TABLE_4_1">"#REF!"</definedName>
    <definedName name="TABLE_5_1">"#REF!"</definedName>
    <definedName name="TABLE_6_1">"#REF!"</definedName>
    <definedName name="TecEURO">#REF!</definedName>
    <definedName name="_xlnm.Print_Titles" localSheetId="3">'A. GRADBENA DELA'!$2:$2</definedName>
    <definedName name="tocka" localSheetId="13">#REF!</definedName>
    <definedName name="tocka" localSheetId="15">#REF!</definedName>
    <definedName name="tocka" localSheetId="0">#REF!</definedName>
    <definedName name="tocka" localSheetId="6">#REF!</definedName>
    <definedName name="tocka">#REF!</definedName>
    <definedName name="tote" localSheetId="13">#REF!</definedName>
    <definedName name="tote" localSheetId="15">#REF!</definedName>
    <definedName name="tote" localSheetId="0">#REF!</definedName>
    <definedName name="tote" localSheetId="6">#REF!</definedName>
    <definedName name="tote">#REF!</definedName>
    <definedName name="totem" localSheetId="13">#REF!</definedName>
    <definedName name="totem" localSheetId="15">#REF!</definedName>
    <definedName name="totem" localSheetId="0">#REF!</definedName>
    <definedName name="totem" localSheetId="6">#REF!</definedName>
    <definedName name="totem">#REF!</definedName>
    <definedName name="totem_1" localSheetId="13">#REF!</definedName>
    <definedName name="totem_1" localSheetId="15">#REF!</definedName>
    <definedName name="totem_1" localSheetId="0">#REF!</definedName>
    <definedName name="totem_1" localSheetId="6">#REF!</definedName>
    <definedName name="totem_1">#REF!</definedName>
    <definedName name="totem_1_1" localSheetId="13">#REF!</definedName>
    <definedName name="totem_1_1" localSheetId="15">#REF!</definedName>
    <definedName name="totem_1_1" localSheetId="0">#REF!</definedName>
    <definedName name="totem_1_1" localSheetId="6">#REF!</definedName>
    <definedName name="totem_1_1">#REF!</definedName>
    <definedName name="totm" localSheetId="13">#REF!</definedName>
    <definedName name="totm" localSheetId="15">#REF!</definedName>
    <definedName name="totm" localSheetId="0">#REF!</definedName>
    <definedName name="totm" localSheetId="6">#REF!</definedName>
    <definedName name="totm">#REF!</definedName>
    <definedName name="totm_1" localSheetId="13">#REF!</definedName>
    <definedName name="totm_1" localSheetId="15">#REF!</definedName>
    <definedName name="totm_1" localSheetId="0">#REF!</definedName>
    <definedName name="totm_1" localSheetId="6">#REF!</definedName>
    <definedName name="totm_1">#REF!</definedName>
    <definedName name="totm_1_1" localSheetId="13">#REF!</definedName>
    <definedName name="totm_1_1" localSheetId="15">#REF!</definedName>
    <definedName name="totm_1_1" localSheetId="0">#REF!</definedName>
    <definedName name="totm_1_1" localSheetId="6">#REF!</definedName>
    <definedName name="totm_1_1">#REF!</definedName>
    <definedName name="Vodovod" localSheetId="13">#REF!</definedName>
    <definedName name="Vodovod" localSheetId="15">#REF!</definedName>
    <definedName name="Vodovod" localSheetId="0">#REF!</definedName>
    <definedName name="Vodovod" localSheetId="6">#REF!</definedName>
    <definedName name="Vodovod">#REF!</definedName>
    <definedName name="zastavka" localSheetId="13">#REF!</definedName>
    <definedName name="zastavka" localSheetId="15">#REF!</definedName>
    <definedName name="zastavka" localSheetId="0">#REF!</definedName>
    <definedName name="zastavka" localSheetId="6">#REF!</definedName>
    <definedName name="zastavka">#REF!</definedName>
    <definedName name="_xlnm.Database" localSheetId="13">#REF!</definedName>
    <definedName name="_xlnm.Database" localSheetId="15">#REF!</definedName>
    <definedName name="_xlnm.Database" localSheetId="0">#REF!</definedName>
    <definedName name="_xlnm.Database" localSheetId="2">#REF!</definedName>
    <definedName name="_xlnm.Database" localSheetId="6">#REF!</definedName>
    <definedName name="_xlnm.Database">#REF!</definedName>
    <definedName name="ž" localSheetId="13">#REF!</definedName>
    <definedName name="ž" localSheetId="15">#REF!</definedName>
    <definedName name="ž" localSheetId="0">#REF!</definedName>
    <definedName name="ž" localSheetId="6">#REF!</definedName>
    <definedName name="ž">#REF!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G18" i="17" l="1"/>
  <c r="G14" i="17"/>
  <c r="G10" i="17"/>
  <c r="G6" i="17"/>
  <c r="G148" i="16"/>
  <c r="G144" i="16"/>
  <c r="G140" i="16"/>
  <c r="G136" i="16"/>
  <c r="G133" i="16"/>
  <c r="G129" i="16"/>
  <c r="G125" i="16"/>
  <c r="G121" i="16"/>
  <c r="G117" i="16"/>
  <c r="G113" i="16"/>
  <c r="G109" i="16"/>
  <c r="G105" i="16"/>
  <c r="G101" i="16"/>
  <c r="G97" i="16"/>
  <c r="G91" i="16"/>
  <c r="G85" i="16"/>
  <c r="G79" i="16"/>
  <c r="G73" i="16"/>
  <c r="G67" i="16"/>
  <c r="G61" i="16"/>
  <c r="G55" i="16"/>
  <c r="G49" i="16"/>
  <c r="G45" i="16"/>
  <c r="G41" i="16"/>
  <c r="G37" i="16"/>
  <c r="G31" i="16"/>
  <c r="G25" i="16"/>
  <c r="G20" i="16"/>
  <c r="G16" i="16"/>
  <c r="G12" i="16"/>
  <c r="G8" i="16"/>
  <c r="G43" i="15"/>
  <c r="G37" i="15"/>
  <c r="G32" i="15"/>
  <c r="G26" i="15"/>
  <c r="G23" i="15"/>
  <c r="G19" i="15"/>
  <c r="G15" i="15"/>
  <c r="G8" i="15"/>
  <c r="G63" i="14"/>
  <c r="G58" i="14"/>
  <c r="G54" i="14"/>
  <c r="G50" i="14"/>
  <c r="G46" i="14"/>
  <c r="G40" i="14"/>
  <c r="G35" i="14"/>
  <c r="G30" i="14"/>
  <c r="G25" i="14"/>
  <c r="G20" i="14"/>
  <c r="G14" i="14"/>
  <c r="G10" i="14"/>
  <c r="G56" i="13"/>
  <c r="G51" i="13"/>
  <c r="G48" i="13"/>
  <c r="G44" i="13"/>
  <c r="G39" i="13"/>
  <c r="G33" i="13"/>
  <c r="G29" i="13"/>
  <c r="G24" i="13"/>
  <c r="G20" i="13"/>
  <c r="G16" i="13"/>
  <c r="G12" i="13"/>
  <c r="G8" i="13"/>
  <c r="G132" i="12"/>
  <c r="G128" i="12"/>
  <c r="G124" i="12"/>
  <c r="G120" i="12"/>
  <c r="G116" i="12"/>
  <c r="G112" i="12"/>
  <c r="G108" i="12"/>
  <c r="G105" i="12"/>
  <c r="G101" i="12"/>
  <c r="G96" i="12"/>
  <c r="G92" i="12"/>
  <c r="G88" i="12"/>
  <c r="G84" i="12"/>
  <c r="G80" i="12"/>
  <c r="G76" i="12"/>
  <c r="G72" i="12"/>
  <c r="G68" i="12"/>
  <c r="G64" i="12"/>
  <c r="G58" i="12"/>
  <c r="G54" i="12"/>
  <c r="G50" i="12"/>
  <c r="G46" i="12"/>
  <c r="G42" i="12"/>
  <c r="G38" i="12"/>
  <c r="G34" i="12"/>
  <c r="G29" i="12"/>
  <c r="G25" i="12"/>
  <c r="G21" i="12"/>
  <c r="G17" i="12"/>
  <c r="G14" i="12"/>
  <c r="G10" i="12"/>
  <c r="G105" i="11"/>
  <c r="G100" i="11"/>
  <c r="G94" i="11"/>
  <c r="G87" i="11"/>
  <c r="G80" i="11"/>
  <c r="G74" i="11"/>
  <c r="G68" i="11"/>
  <c r="G62" i="11"/>
  <c r="G57" i="11"/>
  <c r="G51" i="11"/>
  <c r="G50" i="11"/>
  <c r="G49" i="11"/>
  <c r="G41" i="11"/>
  <c r="G40" i="11"/>
  <c r="G39" i="11"/>
  <c r="G33" i="11"/>
  <c r="G27" i="11"/>
  <c r="G20" i="11"/>
  <c r="G15" i="11"/>
  <c r="G8" i="11"/>
  <c r="G203" i="10"/>
  <c r="G201" i="10"/>
  <c r="G197" i="10"/>
  <c r="G182" i="10"/>
  <c r="G180" i="10"/>
  <c r="G178" i="10"/>
  <c r="G166" i="10"/>
  <c r="G154" i="10"/>
  <c r="G144" i="10"/>
  <c r="G136" i="10"/>
  <c r="G127" i="10"/>
  <c r="G110" i="10"/>
  <c r="G94" i="10"/>
  <c r="G112" i="10" s="1"/>
  <c r="G193" i="10" s="1"/>
  <c r="G73" i="10"/>
  <c r="G71" i="10"/>
  <c r="G68" i="10"/>
  <c r="G65" i="10"/>
  <c r="G63" i="10"/>
  <c r="G61" i="10"/>
  <c r="G59" i="10"/>
  <c r="G57" i="10"/>
  <c r="G55" i="10"/>
  <c r="G53" i="10"/>
  <c r="G51" i="10"/>
  <c r="G49" i="10"/>
  <c r="G48" i="10"/>
  <c r="G45" i="10"/>
  <c r="G41" i="10"/>
  <c r="G40" i="10"/>
  <c r="G39" i="10"/>
  <c r="G38" i="10"/>
  <c r="G37" i="10"/>
  <c r="G36" i="10"/>
  <c r="G35" i="10"/>
  <c r="G26" i="10"/>
  <c r="G24" i="10"/>
  <c r="G22" i="10"/>
  <c r="G20" i="10"/>
  <c r="G18" i="10"/>
  <c r="G16" i="10"/>
  <c r="G14" i="10"/>
  <c r="G29" i="10" l="1"/>
  <c r="F84" i="19"/>
  <c r="F49" i="18"/>
  <c r="F82" i="19"/>
  <c r="F47" i="18"/>
  <c r="F43" i="18"/>
  <c r="F78" i="19"/>
  <c r="G184" i="10"/>
  <c r="G195" i="10" s="1"/>
  <c r="F74" i="19"/>
  <c r="F39" i="18"/>
  <c r="G75" i="10"/>
  <c r="G191" i="10" s="1"/>
  <c r="F35" i="18"/>
  <c r="F70" i="19"/>
  <c r="G24" i="17"/>
  <c r="F25" i="18" s="1"/>
  <c r="G151" i="16"/>
  <c r="F23" i="18" s="1"/>
  <c r="G46" i="15"/>
  <c r="F56" i="19"/>
  <c r="F21" i="18"/>
  <c r="G66" i="14"/>
  <c r="F19" i="18" s="1"/>
  <c r="F54" i="19"/>
  <c r="G59" i="13"/>
  <c r="F52" i="19" s="1"/>
  <c r="F17" i="18"/>
  <c r="G135" i="12"/>
  <c r="F50" i="19" s="1"/>
  <c r="G111" i="11"/>
  <c r="G113" i="11" s="1"/>
  <c r="F60" i="19" l="1"/>
  <c r="F76" i="19"/>
  <c r="F41" i="18"/>
  <c r="F37" i="18"/>
  <c r="F72" i="19"/>
  <c r="G205" i="10"/>
  <c r="F80" i="19"/>
  <c r="F45" i="18"/>
  <c r="F30" i="18"/>
  <c r="F65" i="19"/>
  <c r="F58" i="19"/>
  <c r="F15" i="18"/>
  <c r="F15" i="9"/>
  <c r="F52" i="18" l="1"/>
  <c r="F53" i="18" s="1"/>
  <c r="F55" i="18" s="1"/>
  <c r="F86" i="19"/>
  <c r="F87" i="19" s="1"/>
  <c r="F89" i="19" s="1"/>
  <c r="G57" i="8"/>
  <c r="G50" i="8"/>
  <c r="G44" i="8"/>
  <c r="G38" i="8"/>
  <c r="G32" i="8"/>
  <c r="G26" i="8"/>
  <c r="G19" i="8"/>
  <c r="G14" i="8"/>
  <c r="G7" i="8"/>
  <c r="G63" i="8" l="1"/>
  <c r="G65" i="8" s="1"/>
  <c r="I356" i="7"/>
  <c r="I345" i="7"/>
  <c r="E341" i="7"/>
  <c r="I340" i="7"/>
  <c r="I333" i="7"/>
  <c r="I332" i="7"/>
  <c r="I330" i="7"/>
  <c r="I329" i="7"/>
  <c r="I328" i="7"/>
  <c r="I327" i="7"/>
  <c r="I326" i="7"/>
  <c r="I325" i="7"/>
  <c r="I324" i="7"/>
  <c r="I323" i="7"/>
  <c r="I322" i="7"/>
  <c r="I321" i="7"/>
  <c r="I320" i="7"/>
  <c r="I319" i="7"/>
  <c r="I318" i="7"/>
  <c r="I317" i="7"/>
  <c r="I316" i="7"/>
  <c r="D309" i="7"/>
  <c r="E335" i="7" s="1"/>
  <c r="I308" i="7"/>
  <c r="I307" i="7"/>
  <c r="I306" i="7"/>
  <c r="I304" i="7"/>
  <c r="I303" i="7"/>
  <c r="I301" i="7"/>
  <c r="I295" i="7"/>
  <c r="I291" i="7"/>
  <c r="I286" i="7"/>
  <c r="I281" i="7"/>
  <c r="I276" i="7"/>
  <c r="D269" i="7"/>
  <c r="F269" i="7" s="1"/>
  <c r="C271" i="7" s="1"/>
  <c r="I271" i="7" s="1"/>
  <c r="I244" i="7"/>
  <c r="I239" i="7"/>
  <c r="I234" i="7"/>
  <c r="C229" i="7"/>
  <c r="I229" i="7" s="1"/>
  <c r="C223" i="7"/>
  <c r="I223" i="7" s="1"/>
  <c r="C217" i="7"/>
  <c r="I217" i="7" s="1"/>
  <c r="I184" i="7"/>
  <c r="I180" i="7"/>
  <c r="C168" i="7"/>
  <c r="I168" i="7" s="1"/>
  <c r="I163" i="7"/>
  <c r="I158" i="7"/>
  <c r="I157" i="7"/>
  <c r="I156" i="7"/>
  <c r="I155" i="7"/>
  <c r="I149" i="7"/>
  <c r="I136" i="7"/>
  <c r="I129" i="7"/>
  <c r="I117" i="7"/>
  <c r="I112" i="7"/>
  <c r="I108" i="7"/>
  <c r="I105" i="7"/>
  <c r="I99" i="7"/>
  <c r="I91" i="7"/>
  <c r="I88" i="7"/>
  <c r="I85" i="7"/>
  <c r="I82" i="7"/>
  <c r="I79" i="7"/>
  <c r="I76" i="7"/>
  <c r="I74" i="7"/>
  <c r="I72" i="7"/>
  <c r="I69" i="7"/>
  <c r="I65" i="7"/>
  <c r="I62" i="7"/>
  <c r="I60" i="7"/>
  <c r="I54" i="7"/>
  <c r="C47" i="7"/>
  <c r="B47" i="7"/>
  <c r="F35" i="9" l="1"/>
  <c r="F38" i="19"/>
  <c r="C212" i="7"/>
  <c r="I212" i="7" s="1"/>
  <c r="E358" i="7"/>
  <c r="I363" i="7"/>
  <c r="I365" i="7" s="1"/>
  <c r="C249" i="7"/>
  <c r="I249" i="7" s="1"/>
  <c r="C172" i="7"/>
  <c r="I172" i="7" s="1"/>
  <c r="I187" i="7" s="1"/>
  <c r="F29" i="19" s="1"/>
  <c r="C254" i="7"/>
  <c r="I254" i="7" s="1"/>
  <c r="C258" i="7"/>
  <c r="I258" i="7" s="1"/>
  <c r="C202" i="7"/>
  <c r="I202" i="7" s="1"/>
  <c r="C207" i="7"/>
  <c r="I207" i="7" s="1"/>
  <c r="F30" i="9" l="1"/>
  <c r="F33" i="19"/>
  <c r="I14" i="7"/>
  <c r="F26" i="9"/>
  <c r="I261" i="7"/>
  <c r="F31" i="19" s="1"/>
  <c r="I18" i="7"/>
  <c r="D201" i="1"/>
  <c r="F125" i="1"/>
  <c r="F206" i="1"/>
  <c r="D203" i="1"/>
  <c r="F203" i="1" s="1"/>
  <c r="F193" i="1"/>
  <c r="F158" i="1"/>
  <c r="D136" i="1"/>
  <c r="F136" i="1" s="1"/>
  <c r="D134" i="1"/>
  <c r="F134" i="1" s="1"/>
  <c r="D127" i="1"/>
  <c r="F127" i="1" s="1"/>
  <c r="D108" i="1"/>
  <c r="F190" i="1"/>
  <c r="F196" i="1"/>
  <c r="F78" i="1"/>
  <c r="F75" i="1"/>
  <c r="F56" i="1"/>
  <c r="F51" i="1"/>
  <c r="F48" i="1"/>
  <c r="F60" i="1" s="1"/>
  <c r="F18" i="19" s="1"/>
  <c r="F182" i="1"/>
  <c r="F180" i="1"/>
  <c r="F178" i="1"/>
  <c r="F176" i="1"/>
  <c r="F161" i="1"/>
  <c r="F168" i="1"/>
  <c r="F166" i="1"/>
  <c r="F120" i="1"/>
  <c r="F118" i="1"/>
  <c r="F102" i="1"/>
  <c r="F97" i="1"/>
  <c r="D69" i="1"/>
  <c r="F69" i="1" s="1"/>
  <c r="F111" i="1"/>
  <c r="I16" i="7" l="1"/>
  <c r="F28" i="9"/>
  <c r="I20" i="7"/>
  <c r="I22" i="7" s="1"/>
  <c r="F215" i="1"/>
  <c r="F213" i="1"/>
  <c r="F211" i="1"/>
  <c r="F154" i="1"/>
  <c r="F151" i="1"/>
  <c r="F148" i="1"/>
  <c r="F201" i="1"/>
  <c r="F187" i="1" l="1"/>
  <c r="F132" i="1"/>
  <c r="F116" i="1"/>
  <c r="F108" i="1"/>
  <c r="F105" i="1"/>
  <c r="F95" i="1"/>
  <c r="F72" i="1"/>
  <c r="F66" i="1"/>
  <c r="F218" i="1" l="1"/>
  <c r="F141" i="1"/>
  <c r="F81" i="1"/>
  <c r="F17" i="9" l="1"/>
  <c r="F39" i="9" s="1"/>
  <c r="F40" i="9" s="1"/>
  <c r="F42" i="9" s="1"/>
  <c r="F20" i="19"/>
  <c r="F19" i="9"/>
  <c r="F22" i="19"/>
  <c r="F21" i="9"/>
  <c r="F24" i="19"/>
  <c r="F40" i="19" l="1"/>
  <c r="F41" i="19" l="1"/>
  <c r="F43" i="19"/>
  <c r="F92" i="19"/>
  <c r="F93" i="19" s="1"/>
  <c r="F95" i="19" s="1"/>
</calcChain>
</file>

<file path=xl/sharedStrings.xml><?xml version="1.0" encoding="utf-8"?>
<sst xmlns="http://schemas.openxmlformats.org/spreadsheetml/2006/main" count="1757" uniqueCount="888">
  <si>
    <t>Opis</t>
  </si>
  <si>
    <t>E/M</t>
  </si>
  <si>
    <t>količina</t>
  </si>
  <si>
    <t>cena/enoto</t>
  </si>
  <si>
    <t>skupaj</t>
  </si>
  <si>
    <t>1.</t>
  </si>
  <si>
    <t>a.</t>
  </si>
  <si>
    <t>m3</t>
  </si>
  <si>
    <t>b.</t>
  </si>
  <si>
    <t>kos</t>
  </si>
  <si>
    <t>c.</t>
  </si>
  <si>
    <t>d.</t>
  </si>
  <si>
    <t>2.</t>
  </si>
  <si>
    <t>3.</t>
  </si>
  <si>
    <t>m2</t>
  </si>
  <si>
    <t>4.</t>
  </si>
  <si>
    <t>m1</t>
  </si>
  <si>
    <t>5.</t>
  </si>
  <si>
    <t>6.</t>
  </si>
  <si>
    <t>7.</t>
  </si>
  <si>
    <t>8.</t>
  </si>
  <si>
    <t>kpl</t>
  </si>
  <si>
    <t>9.</t>
  </si>
  <si>
    <t>10.</t>
  </si>
  <si>
    <t>11.</t>
  </si>
  <si>
    <t>12.</t>
  </si>
  <si>
    <t>Obračun po m3 v raščenem stanju.</t>
  </si>
  <si>
    <t>I.</t>
  </si>
  <si>
    <t xml:space="preserve"> Zemeljska dela</t>
  </si>
  <si>
    <t>Zemeljska dela</t>
  </si>
  <si>
    <t>Pripravljalna dela</t>
  </si>
  <si>
    <t xml:space="preserve"> - instalacijski priključki:</t>
  </si>
  <si>
    <t>SKUPAJ PRIPRAVLJALNA DELA:</t>
  </si>
  <si>
    <t>II.</t>
  </si>
  <si>
    <t xml:space="preserve"> Rušitvena  dela</t>
  </si>
  <si>
    <t>Rušitvena dela</t>
  </si>
  <si>
    <t>SKUPAJ RUŠITVENA  DELA:</t>
  </si>
  <si>
    <t>III.</t>
  </si>
  <si>
    <t>SKUPAJ ZEMELJSKA   DELA:</t>
  </si>
  <si>
    <t>IV.</t>
  </si>
  <si>
    <t>Gradbena dela</t>
  </si>
  <si>
    <t>Montaža raznih pokrovov jaškov , kap in podobno, s postavitvijo na ustrezno višino, z vsem potrebnim obbetoniranjem in prilagoditvijo glav jaškov. 
Opomba: jaški in sami pokrovi jaškov so predmet ločenega popisa!</t>
  </si>
  <si>
    <t>SKUPAJ GRADBENA  DELA:</t>
  </si>
  <si>
    <t>Opomba: 
-finalni sloj za  potrebne izravnave +-5cm NI predmet tega popisa in je upoštevan pri Hortikulturi!
-hortikultura NI predmet tega popisa</t>
  </si>
  <si>
    <t>Razna dela v režiji, pomoč obrtnikom in instalaterjem:</t>
  </si>
  <si>
    <t>ur</t>
  </si>
  <si>
    <t>delavec KV</t>
  </si>
  <si>
    <t>delavec PV</t>
  </si>
  <si>
    <t>material ocena (na prodlagi predhodne potrditve)</t>
  </si>
  <si>
    <t xml:space="preserve">REKAPITULACIJA </t>
  </si>
  <si>
    <t>Planiranje  dna gradbene jame s točnostjo +-3cm  in utrjevanje, v območju utrjenih površin. Obračun po m2.</t>
  </si>
  <si>
    <t>A. GRADBENA DELA</t>
  </si>
  <si>
    <t>SPLOŠNE OPOMBE</t>
  </si>
  <si>
    <t>Splošne opombe je potrebno upoštevati pri oblikovanju cene/enoto posamezne postavke  in kasneje v fazi gradnje  - veljajo za vse projektne sklope - del postavk</t>
  </si>
  <si>
    <t>OBLIKOVANJE CENE/ ENOTO:</t>
  </si>
  <si>
    <t>Ponudnik mora pri izdelavi ponudbe (in kasneje v fazi izvedbe) v ceni/enoto posamezne postavke  upoštevati vse spodaj navedeno, razen  če ni v popisu del ali pogodbi  drugače navedeno :</t>
  </si>
  <si>
    <t xml:space="preserve"> - stroške organizacije gradbišča, transporta, varovanja, pristojbin, taks, elektrike, vode, komunikacij, gretja itd.</t>
  </si>
  <si>
    <t xml:space="preserve"> - stroške ukrepov Varstva pri delu,</t>
  </si>
  <si>
    <t xml:space="preserve"> - označevanje in zavarovanje gradbišča,</t>
  </si>
  <si>
    <t xml:space="preserve"> - prenos in obeleževanje višinskih točk na objektu; </t>
  </si>
  <si>
    <t xml:space="preserve"> - čiščenje, odstranjevanje ovir, urejanje terena, vrnitev v prvotno stanje,</t>
  </si>
  <si>
    <t xml:space="preserve"> - preprečevanje in sanacijo poškodb zaradi vibracij,</t>
  </si>
  <si>
    <t xml:space="preserve"> - ves potrebni material, prevoze, manipulacijo, delo, orodja, stroje, varnostne ukrepe in zaščito objektov</t>
  </si>
  <si>
    <t xml:space="preserve"> - vse vertikalne in horizontalne transporte</t>
  </si>
  <si>
    <t xml:space="preserve"> - vzdrževanje in obnovo javne infrastrukture med in po gradnji,</t>
  </si>
  <si>
    <t xml:space="preserve"> - organizacijo dela in vse potrebne ukrepe za nemoten potek del,</t>
  </si>
  <si>
    <t xml:space="preserve"> - izvedbo in vzdrževanje dostopnih poti, vključno z dovoljenji in povratom zemljišč,</t>
  </si>
  <si>
    <t xml:space="preserve"> - elaborat za prometne zapore, pridobitev soglasij in stroške vzdrževanja prometnih zapor,</t>
  </si>
  <si>
    <t xml:space="preserve"> - stroške izpolnjevanja pogojev iz soglasij in projektnih pogojev,</t>
  </si>
  <si>
    <t xml:space="preserve"> - prestavitve in ureditev komunalno-energetske infrastrukture,</t>
  </si>
  <si>
    <t xml:space="preserve"> - vse meritve, ateste, preizkuse in potrdila,</t>
  </si>
  <si>
    <t xml:space="preserve"> - strokovne kontrole kakovosti,</t>
  </si>
  <si>
    <t xml:space="preserve"> - prevzem materiala in opreme,</t>
  </si>
  <si>
    <t xml:space="preserve"> - stroške deponiranja in transporta odpadnega materiala z ustreznimi dovoljenji.</t>
  </si>
  <si>
    <t xml:space="preserve"> - usklajevanje morebitno potrebnih sprememb z osnovnim načrtom in posvetovanje s projektantom, nadzornikom, naročnikom</t>
  </si>
  <si>
    <t xml:space="preserve"> - stroške pridobivanja dovoljenj, soglasij in izdelave tehničnih pregledov.</t>
  </si>
  <si>
    <t>- v primeru sprememb ali nejasnosti usklajevanje in posvetovanje s projektantom,</t>
  </si>
  <si>
    <t xml:space="preserve"> - izpolnjevanje okoljskih zahtev in zaščito okolja,</t>
  </si>
  <si>
    <t xml:space="preserve"> - izdelavo vzorcev, posnetkov stanja in elaboratov ukrepov,</t>
  </si>
  <si>
    <t xml:space="preserve"> - izdelavo delavniške dokumentacije in tehnoloških elaboratov,</t>
  </si>
  <si>
    <t xml:space="preserve"> - meritve kakovosti zraka med gradnjo,</t>
  </si>
  <si>
    <t xml:space="preserve"> - vse ostale potrebne stroške za popolno dokončanje del,</t>
  </si>
  <si>
    <t xml:space="preserve"> - stroške faznosti gradnje,</t>
  </si>
  <si>
    <t xml:space="preserve"> - vse dajatve, takse in druge obveznosti v skladu z zakonodajo.</t>
  </si>
  <si>
    <t xml:space="preserve"> - vse delovne odre, za vse faze del in ves čas gradnje</t>
  </si>
  <si>
    <t xml:space="preserve"> - zavarovanje vgrajene opreme in elementov pred onesnaževanjem in poškodbami do primopredaje izvedenih del investitorju;</t>
  </si>
  <si>
    <t xml:space="preserve"> - stroške dokumentacije DZO za izvedbo tehničnega pregleda in pridobitev uporabnega dovoljenja, vključno  predaja projektnih sprememb za potrebe izdelave PID načrtov,</t>
  </si>
  <si>
    <t>- Izdelava in predaja vse potrebnih elaboratov / načrtov za varno in skladno delo, skladno s predpisi in zakonodajo, potrditev s strani nadzora.</t>
  </si>
  <si>
    <t>- Pred pričetkom del je potrebno pregledati dejansko trenutno stanje, po izvedbi rušitev je potrebno izvesti ponovne meritve dimenzij objekta in temeljnih tal. Na morebitna neskladja novega stanja z načrti je potrebno pravočasno obvestiti in se za morebitne korekcije uskladiti s projektanti!</t>
  </si>
  <si>
    <r>
      <t>- Pred pričetkom del in pred izdelavo ponudbe mora izvajalec z vso skrbnostjo pregledati obstoječe stanje, stanje obstoječih konstrukcij in načrte odstranitev, geomehanska poročila, poročilo arheoloških raziskav itd. ter posredovati eventualne pripombe.</t>
    </r>
    <r>
      <rPr>
        <b/>
        <sz val="10"/>
        <rFont val="Arial"/>
        <family val="2"/>
      </rPr>
      <t xml:space="preserve"> </t>
    </r>
    <r>
      <rPr>
        <sz val="10"/>
        <rFont val="Arial"/>
        <family val="2"/>
      </rPr>
      <t>V postavkah odstranitvenih/rušitvenih del je v cenah za enoto mere potrebno zajeti: vse potrebne zaščite delovne sile, strojev in neposredne okolice ter obstoječih objektov, zapor pločnika  v času izvajanja rušitvenih del; še posebej pa mirujoči in tekoči promet pešcev in vozil.</t>
    </r>
  </si>
  <si>
    <t>- Pred pričetkom gradnje je nujno naročiti točno trasiranje obstoječih vodov: kanalizacije, vodovoda, vročevoda, telekomunikacij in elektrike. Po potrebi izvajalec predhodno izvede sondažne izkope.</t>
  </si>
  <si>
    <t>- Vse arhitekturne risbe, detajli in sheme elementov so del postavk gradbeno obrtniških del.</t>
  </si>
  <si>
    <t>- Za vse vidne elemente je potrebna predhodna uskladitev obdelav, barv in materialov z arhitektom. Velja tudi za strojne in elektro instalacije ter kanalizacijo!</t>
  </si>
  <si>
    <t>- Pripravljalna, spremna in zaključna dela so del posameznih postavk, kar velja tudi za montažni material in ostali drobni material, potrebno podkonstrukcijo ter vse manipulativne in transportne stroške.</t>
  </si>
  <si>
    <t>- Za posamezne, s komercialnim imenom navedene proizvode, je mogoče uporabiti tudi materialno, tehnološko, gradbenofizikalno in estetsko enakovredne elemente drugih proizvajalcev, vendar morata njihovo uporabo in končni izbor obvezno pisno potrditi projektant in naročnik.</t>
  </si>
  <si>
    <t>- Za vse vidne betone je potrebno uporabljati ustrezne dodatke za betone. Pred betoniranjem je potrebno z arhitektom uskladiti način postavljanja opaža in mu predložiti opažni načrt v potrditev.</t>
  </si>
  <si>
    <t>- Morebitnih napak pri betoniranju se ne sme popravljati z zamazovanjem, ampak se je potrebno o sanaciji dogovoriti z arhitektom in nadzorom. Vsako sanacijo obvezno potrdi arhitekt.</t>
  </si>
  <si>
    <t>- Izvajalec del je pred betoniranjem dolžan pregledati načrte instalacij in tehnologije ter armaturne načrte in vgraditi vse razvode instalacij, vložke in škatle za preboje instalacij skozi AB konstrukcije skladno z načrtom instalacij in tehnologij. Morebitna neskladja je potrebno pravočasno uskladiti. V stenah s končnim videzom vidnega betona napak oziroma napačno vgrajenih elementov (tudi pozicij) ni možno popravljati z razbijanjem ('štemanjem')!</t>
  </si>
  <si>
    <t>- Posamezni izdelki morajo zagotoviti standarde kot kompletni vgrajeni izdelki. Dobava in montaža ter morebitni dodatni montažni material ali podkonstrukcije so vključeni. Vse detajle izvedbe predhodno uskladiti s projektantom, za vse izdelke je potrebno izdelati delavniški načrt, ki ga pred izvedbo potrdi projektant, točne dimenzije po izmeri na objektu!</t>
  </si>
  <si>
    <t>- Vsi zunanji izdelki oziroma izdelki, ki so lahko izpostavljeni atmosferskim in ostalim korozijskim vplivom, morajo biti ustrezno zaščiteni, cinkani, vroče cinkani ali iz inox in skladni s projektom korozijske zaščite (v primeru fasade).</t>
  </si>
  <si>
    <t>- Vsa inštalacijska dela potekajo skladno s poteki GOI del.</t>
  </si>
  <si>
    <t>- Vse pomembne aspekte izvedbe, detajle, obdelave, materiale, itd. mora izvajalec uskladiti s projektantom, naročnikom in nadzorom ter pred izvedbo pridobiti od njih potrditve.</t>
  </si>
  <si>
    <t xml:space="preserve"> - Ves vgrajeni material mora po kvaliteti ustrezati veljavnim tehničnim predpisom in normam.</t>
  </si>
  <si>
    <t xml:space="preserve"> - 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</si>
  <si>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 xml:space="preserve"> - 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</si>
  <si>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 xml:space="preserve"> - Vgrajena oprema in material mora biti do dobave neuporabljena, nova in opremljena z zahtevano dokazno dokumentacijo.</t>
  </si>
  <si>
    <t xml:space="preserve"> - 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</si>
  <si>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 xml:space="preserve"> -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t>
  </si>
  <si>
    <t xml:space="preserve"> -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</si>
  <si>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 - Dela morajo biti skladna z zakonodajo o graditvi objektov, javnem naročanju, projektno dokumentacijo, veljavnimi  standardi (SIST),  dobrimi praksami ter  varstvom pri delu in varstvom okolja.</t>
  </si>
  <si>
    <t xml:space="preserve"> - Količine so informativne, napake v količinah niso razlog za spremembo cene, razen če je drugače dogovorjeno.</t>
  </si>
  <si>
    <t xml:space="preserve">Ponudniki so dolžni kljub podanim opombam in splošnim zahtevam v popisu natančno upoštevati vse zahteve, določene v razpisni in projektni dokumentaciji. Prav tako morajo biti seznanjeni z vsemi dodatnimi pogoji in specifikacijami, ki jih pripravi investitor oziroma za investitorja pooblaščena oseba ali podjetje. </t>
  </si>
  <si>
    <t>Veljajo za vse projektne sklope in vse postavke. Pripravljalna dela so del enotnih cen postavk - opisano v sklopu gradbenih del.</t>
  </si>
  <si>
    <t xml:space="preserve"> - ravnanje z odpadki skladno z zakonodajo, vključno z izdelavo načrta za ravnanje z odpadki</t>
  </si>
  <si>
    <t>- plačilo komunalnega prispevka za stalno deponijo odpadnega materiala (zajeto v postavkah  popisa).</t>
  </si>
  <si>
    <t>- Za vse neserijske elemente  je vključena predhodna izdelava vzorca, ki ga mora potrditi arhitekt. Podrobneje opredeljeno v tehničnem poročilu v poglavju Obveznost izdelave vzorcev in vzorčnih polj.</t>
  </si>
  <si>
    <t xml:space="preserve">- Potrditve materialov, elementov, vzorčnih kosov itd. se izvede v začetku gradnje, za celotno gradnjo vnaprej in sicer kot katalog izdelkov, materialov in elementov (pripravi ga izvajalec), skupaj z fizičnimi vzorci – katalog pregledata arhitekt in nadzor ter podata potrditev. </t>
  </si>
  <si>
    <t>- Za vse tehnično zahtevne elemente in izdelke ter vse ostale elemente, ki zahtevajo natančno vgradnjo, je izvajalec dolžan izdelati delavniški načrt in ga predložiti arhitektu v potrditev.</t>
  </si>
  <si>
    <t xml:space="preserve">I. </t>
  </si>
  <si>
    <t>PRIPRAVLJALNA DELA</t>
  </si>
  <si>
    <r>
      <rPr>
        <u/>
        <sz val="10"/>
        <color theme="1"/>
        <rFont val="Arial"/>
        <family val="2"/>
      </rPr>
      <t>Upoštevano v enotnih cenah postavk</t>
    </r>
    <r>
      <rPr>
        <sz val="10"/>
        <color theme="1"/>
        <rFont val="Arial"/>
        <family val="2"/>
      </rPr>
      <t xml:space="preserve"> - vse potrebno (skladno s zahtevami parcele in gradnje same ter potrebni postopki), velja za vse projektne sklope, vključno:</t>
    </r>
  </si>
  <si>
    <t xml:space="preserve">Gradbišče dotične gradnje/ objekta mora biti organizirano in urejeno tako, da je preprečen kakršen koli dostop nepooblaščenih oseb. Izvajalec je odgovoren za vzpostavitev in vzdrževanje varnostnih ukrepov, vključno z ograjo, nadzorom vhodov in izhodov ter ustrezno označitvijo območja. Prav tako mora izvajalec zagotoviti, da vsi delavci in obiskovalci razpolagajo z ustreznimi dovoljenji za vstop na gradbišče. Poleg tega izvajalec in vsi sodelujoči pri gradnji ne smejo posredovati načrtov, tehničnih dokumentacij in drugih informacij o gradnji tretjim osebam brez predhodnega pisnega dovoljenja investitorja oziroma pooblaščene osebe. 
</t>
  </si>
  <si>
    <t>ORGANIZACIJA IN PRIPRAVA GRADBIŠČA:</t>
  </si>
  <si>
    <t>Ureditev gradbišča z vsemi spremljajočimi deli, izdelava, dobava, montaža, vzdrževanje v času gradnje in odstranitev po koncu gradnje, izvedba po potrjenem načrtu gradbišča, vključno:</t>
  </si>
  <si>
    <t xml:space="preserve"> - Načrt ureditve prometa v fazi gradnje (elaborat zapore s tehničnimi prikazi upravljanja prometnih tokov ter prikazi ukrepov za preprečevanje prometne varnosti, prometne signalizacije, semaforizacije),</t>
  </si>
  <si>
    <t xml:space="preserve"> - Tehnološki elaborat faznosti gradnje (glede na zahteve projekta, od začetka do konca, za vse projektne sklope),</t>
  </si>
  <si>
    <t>- Načrt ravnanja z gradbenimi odpadki skladno z zakonodajo in pravilniki;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</si>
  <si>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 xml:space="preserve"> - gradbiščne barake ali kontejnerji za pisarne in garderobe,</t>
  </si>
  <si>
    <t xml:space="preserve"> - sanitarne kabine,</t>
  </si>
  <si>
    <t xml:space="preserve"> - skladiščne barake ali kontejnerji,</t>
  </si>
  <si>
    <t xml:space="preserve"> - gradbiščna ograja iz kovinskih panelov višine 2,00m z podkonstrukcijo,</t>
  </si>
  <si>
    <t xml:space="preserve"> - začasne deponije,</t>
  </si>
  <si>
    <t xml:space="preserve"> - odvajanje odvečne gradbiščne vode, skladno z zakonodajo,</t>
  </si>
  <si>
    <t xml:space="preserve"> - vrata za osebni dostopa s ključavnico,</t>
  </si>
  <si>
    <t xml:space="preserve"> - vrata velikosti do 6,00 m2 s ključavnico,</t>
  </si>
  <si>
    <t xml:space="preserve"> - gradbiščna tabla z nosilno podkonstrukcijo, osvetlitvijo  in oznakami </t>
  </si>
  <si>
    <t xml:space="preserve"> - dvigala in gradbeni žerjavi ter vsa ostala potrebna mehanizacija,</t>
  </si>
  <si>
    <t xml:space="preserve"> - horizontalne in vertikalne transportne poti,</t>
  </si>
  <si>
    <t xml:space="preserve"> - gradbiščni vodovodni priključek s števcem in gradbiščna vodovodna napeljava,</t>
  </si>
  <si>
    <t xml:space="preserve"> - gradbiščna elektro omarica s priključno varovalko 40A (oz. po potrebi) in števcem in začasni kabelski razvod po gradbišču,</t>
  </si>
  <si>
    <t xml:space="preserve"> - varovanje gradbišča,</t>
  </si>
  <si>
    <t>- čiščenje objekta v času gradnje (skladno s potrebami faz in postopkov) in zaključno čiščenje pred predajo oz. tehničnim prevzemom,</t>
  </si>
  <si>
    <t xml:space="preserve"> - sklenjeno zavarovanje za  škodo, ki bi utegnila nastati investitorjem in tretjim osebam v zvezi z opravljanjem njihove dejavnosti,</t>
  </si>
  <si>
    <t>- ukrepi za varovanje dreves v okolici,</t>
  </si>
  <si>
    <t xml:space="preserve"> - vsi ukrepi za varno delo na gradbišču, vsa potrebna varovanja</t>
  </si>
  <si>
    <t xml:space="preserve"> - Projekt betona skupaj s Tehnološkim elaboratom izvedbe vidnih betonov;</t>
  </si>
  <si>
    <t xml:space="preserve"> - Dokumentiranje in vrisovanje vseh sprememb gradnje v elektronski obliki (dwg), za potrebe končne izdelave PID dokumentacije;</t>
  </si>
  <si>
    <t xml:space="preserve"> - Načrt organizacije gradbišča, izdelan glede na  izvajalčevo število zaposlenih, organizacijsko strukturo, opremo, mehanizacijo, itd....,</t>
  </si>
  <si>
    <t>Oprema gradbišča po načrtu organizacije gradbišča ter Varnostnega načrta, ki zajema:</t>
  </si>
  <si>
    <t>Obračun po kompletu</t>
  </si>
  <si>
    <t>Izdelava tehnoloških načrtov:</t>
  </si>
  <si>
    <t xml:space="preserve"> - Delavniški opažni načrt  opaženja vidnih betonov, ki ga izdela tehnolog dobavitelja opažnih plošč oziroma sistema opaženja skupaj z načrtom opažnih plošč izbranega sistema opažnih plošč (skladno z navodili tehničnega poročila arhitekture in izhodišč načrtov arhitekture). Načrte  potrdita proejktant  in nadzor; </t>
  </si>
  <si>
    <t>Sodelovanje geomehanika ob izvajanju del, izvedba meritev tampona, končno poročilo</t>
  </si>
  <si>
    <t>Izvajanje geodetskih del v kompletu:</t>
  </si>
  <si>
    <t xml:space="preserve"> - osnovna zakoličba območja in zidov
-postavitev gradbenih profilov, prenos višin, smeri 
- tekoče sodelovanje geometra med gradnjo za natančno določitev  linij zidov, robnikov v krivinah in ravnih linijah
- geodetski posnetek po končanih delih ter vpis objetov v kataster</t>
  </si>
  <si>
    <t>Opomba: posnetek in vpis GJI ni predmet  te postavke!</t>
  </si>
  <si>
    <t>A.   GRADBENA DELA</t>
  </si>
  <si>
    <t>V ceni/enoto je potrebno upoštevati odvoz ruševin v trajno dpeonijo oz. v predelavo, z vsemi povezanimi stroški!</t>
  </si>
  <si>
    <t>Strojno  rušenje obstoječega asfaltnega tlaka deb. do 10cm, z nakladanjem in odvozom v trajno dpeonijo ali predelavo</t>
  </si>
  <si>
    <t>Rušenje obstoječe ograje ob pešpoti: leseni količki v rastru cca 200cm in  vrv</t>
  </si>
  <si>
    <t>Odstranitev raznih elementov opreme parkirišča v območju gradnje, z odvozom v deponijo naročnika za kasnejšo ponovno uporabo: prometni znaki, kamere ipd. -</t>
  </si>
  <si>
    <t>Strojni izkop terena v širokem odkopu,  v terenu II. - III.ktg., z  direktnim nakladanjem na transportno sredstvo in odvozom izkopa v trajno deponijo, vključno plačilo vseh transportnih stroškov, dovoljenj in stroškov deponije</t>
  </si>
  <si>
    <t>izkop po celotni površini območja</t>
  </si>
  <si>
    <t>Območje izvedbe del  predstavlja cca. 2 m debel umetni nasip, ki je na vrhu mestoma sestavljen iz travnate ruše ter pretežno iz drobljenca in se nadaljuje v peščeno meljno glino, pomešano s kosi preperelega peščenjaka, kosi betona, zdrobljeno opeko in kosi armature. (HUMUS/NASIP)</t>
  </si>
  <si>
    <t>Ročni izkop terena za potrebe raznih odkopov v območju instalacij, razni izkopi,  v terenu III.ktg., z   nakladanjem na transportno sredstvo in odvozom izkopa v trajno deponijo, vključno plačilo vseh transportnih stroškov, dovoljenj in stroškov deponije. Ocena.</t>
  </si>
  <si>
    <t>nasip pod  betonskimi zidovi, v deb. 20cm</t>
  </si>
  <si>
    <t xml:space="preserve"> nasutje fine  zemlje v območju med diferenčnimi zidovi, zgornji sloj v povprečni debelini 30cm, statično utrjevanje, grobo in fino planiranje</t>
  </si>
  <si>
    <t>Dobava in vgrajevanje podložnega betona iz betona C 12/15 - podložni beton diferenčnih zidov, deb.10cm</t>
  </si>
  <si>
    <t>Dobava in vgrajevanje črpnega betona  C25/30, XC2, prereza betona 0,20-0,30m3/m1,m2 - temelji diferenčnih zidov</t>
  </si>
  <si>
    <t>Dobava in vgrajevanje črpnega betona  C30/37,  vodotesno, soloodporno,  prereza betona 0,12-0,20m3/m1,m2 - beton diferenčnih zidov prereza 20/75cm, kvalitete VB 3</t>
  </si>
  <si>
    <t>Dobava, polaganje in vezanje srednje  komplicirane armature S500-B , obračun po kg vgrajenega materiala skladno z armaturnimi načrti</t>
  </si>
  <si>
    <t>kg</t>
  </si>
  <si>
    <t xml:space="preserve">Dobava, montaža in demontaža dvostranskega opaža pasovnega temelja  višine do 30cm. </t>
  </si>
  <si>
    <t>opaž ravnih linij</t>
  </si>
  <si>
    <t xml:space="preserve">opaž tlorisno  ločno lomljenih linij </t>
  </si>
  <si>
    <t>Dobava, montaža in demontaža enostranskega robnega opaža podložnega betona, višine 10cm</t>
  </si>
  <si>
    <t xml:space="preserve">Obračun po m1 izvedenega kompletnega dvostranskega opaža </t>
  </si>
  <si>
    <t>opaž tlorisno ločnih  linij, radiji velikosti 18,80m</t>
  </si>
  <si>
    <t>opaž tlorisno ločnih  linij, radiji velikosti 1,0-3,0m</t>
  </si>
  <si>
    <t>robniki ravnih linij</t>
  </si>
  <si>
    <t>robniki tlorisno ločnih linij</t>
  </si>
  <si>
    <t>Dobava in polaganje betonskih grednih robnikov  z ravnim gornjim robom, preseka 12x25cm, dolžine 25-100cm,  s polaganjem v betonsko podlago iz zemeljsko vlažnega betona C 20/25 , poraba  do 0,10m3/m1 ter fugiranjem:</t>
  </si>
  <si>
    <t>Obračun po kos izvedenega diletacijskega stika</t>
  </si>
  <si>
    <t>Izvedba diletacijskega stika betonskih diferenčnih zidov. Stik se izvede na rastru cca 6m1 oz. glede na zahteve projektanta konstrukcij. Izvedba diletacijskega stika v kompletu:</t>
  </si>
  <si>
    <t xml:space="preserve"> -dobava in vgradnja XPS debeline 2cm, dim. 20x75cm
-kitanje stika z UV odpornim kitim v barvi betona , kot npr. Kemaflex PU, kitanje čelne strani in gornjega dela, skupaj 1,0m
-z notranje skrite strani se izvede pas bitumenske hidroizolacije s protikoroninsko zaščito kot npr. Izoelast P4 FLL plus, v pasu širine 25cm, vključno bitumneski predpremaz</t>
  </si>
  <si>
    <t>Vključno odstranitev distančnih cevi ter zapolnitev odprtin z betonskimi čepi obojestransko.</t>
  </si>
  <si>
    <r>
      <rPr>
        <u/>
        <sz val="10"/>
        <rFont val="Arial"/>
        <family val="2"/>
        <charset val="238"/>
      </rPr>
      <t>Za vidni beton brez odtisov okvirjev</t>
    </r>
    <r>
      <rPr>
        <sz val="10"/>
        <rFont val="Arial"/>
        <family val="2"/>
        <charset val="238"/>
      </rPr>
      <t xml:space="preserve"> je potrebno izdelati poseben opaž kot npr. DOKA H2O ali enakovredno. Upoštevati na vidni strani dodatno oblogo  iz plošče  kot npr. Dokaplex deb.9mm, z upoštevanjem ustrezne amortizacije posamezne plošče (cca 4-5x uporaba ene plošče oz, skladno z Tehnološkim načrtom opaženja). Za tesnjenje stikov, vezav in med posameznimi ploščami na elementu je potrebno uporabiti namenski tesnilni material za vidni beton po navodilih dobavitelja opaža. Prav tako je potrebno uporabiti ločilno sredstvo za vidne betone npr. Doka Optix ali enakovredno. Izvajalec pripravi načrt opaženja po shemi in navodilih projektanta in ga da v pisno potrditev projektantu za vsak posamezen sklop.</t>
    </r>
  </si>
  <si>
    <t>13.</t>
  </si>
  <si>
    <t>14.</t>
  </si>
  <si>
    <t>Javni zavod Krajinski park Strunjan</t>
  </si>
  <si>
    <t>Veljajo vse opombe iz zavihka Splošne opombe. Pripravljalna dela so del enotnih cen postavk - opisano v sklopu gradbenih del.</t>
  </si>
  <si>
    <t>- vse ostalo, potrebno za skladno in varno gradnjo</t>
  </si>
  <si>
    <t>Opomba: 
-količine izkopov so upoštevane v raščenem stanju
-količine nasipov so upoštevane v utrjenem  stanju</t>
  </si>
  <si>
    <t xml:space="preserve">Predviden je  izkop do kote cca 30cm pod končni nivo. Potrebno globino izkopa določi geomehanik ob sondiranju terena  na začetku del </t>
  </si>
  <si>
    <t>izkop za sanacijo terena v območju, kjer se ugotovi neustrezen material, na podlagi presoje geomehanika - količina je ocenjena, delo se izvede po potrebi</t>
  </si>
  <si>
    <t>Strojni izkop za temelje diferenčnih zidov,  v terenu II. - III.ktg., z  nakladanjem in odvozom v trajno deponijo. Izvede se izkop do globine -20cm pod koto dna podložnega betona!</t>
  </si>
  <si>
    <t>nasip v območju sanacije podlage -  količina je ocenjena, delo se izvede po potrebi</t>
  </si>
  <si>
    <t>nasip pod  utrjenimi zunanjimi površinami,  v deb. 25cm</t>
  </si>
  <si>
    <t>Dobava in vgrajevanje tamponskega materiala   iz  zmrzlinsko odpornega kamnitega materiala Dmax 32mm. Zahtevana nosilnost Ev2 ≥ 80 MPa in  Evd &gt; 40 MPa.  Vključno  z razgrinjanjem, planiranjem in utrjevanjem ter  z izvedbo meritev utrjenosti za celotno območje.</t>
  </si>
  <si>
    <t>Dobava in polaganje ločilnega sloja geotekstil, PP filc, 300 g (npr. Polyfelt TS 20 ali enakovredno), preklop 20cm</t>
  </si>
  <si>
    <t xml:space="preserve"> nasutje grobe  zemlje v območju med diferenčnimi zidovi, spodnji sloj v povprečni debelini 100cm, statično utrjevanje</t>
  </si>
  <si>
    <t xml:space="preserve"> nasutje fine  zemlje v območju izven območja diferenčnih zidov - ureditev ostalih zelenic, v povprečni debelini 30-40cm, statično utrjevanje, grobo in fino planiranje</t>
  </si>
  <si>
    <t>opaž tlorisno ločnih  linij, radiji velikosti 40-90m</t>
  </si>
  <si>
    <t xml:space="preserve">Dobava, montaža in demontaža dvostranskega opaža vidnega  diferenčnega zidu, izvedba opaža enostransko vidni beton VB 3 ter na drugi strani beton brez posebnih zahtev.  Opaž višine 75cm, zid debeline 20cm, na vrhu obojestransko trikotna PVC letev  15/15mm. </t>
  </si>
  <si>
    <t>Dobava in vgradnja čepaste folije kot npr. Tefond Plus, višine 100cm</t>
  </si>
  <si>
    <t>Dobava in vgradnja izolacije XPS debeline 5cm, kot zaščita AB stene. Izolacija lepljena s PUR lepilom</t>
  </si>
  <si>
    <t>Pomoč delavca KV zidar  pri vgradnji doz za luči v zidovih</t>
  </si>
  <si>
    <t>Ocena 110kg/m3 betona:</t>
  </si>
  <si>
    <t>Odstranitev obstoječe vodovodne cevi fi 110mm,  vključno odklop, potrebne prevezave , odklop in blindiranje. Trasa dolžine 290m1</t>
  </si>
  <si>
    <t>Odstranitev obstoječega optičnega kamna položenega v cevno kanalizacijo, vključno odklop. Trasa dolžine 230m1</t>
  </si>
  <si>
    <t>dobava pranega lomljenca frakcije 4-8mm</t>
  </si>
  <si>
    <t>razgrinjanje in razplaniranje</t>
  </si>
  <si>
    <t>Dobava in vgradnja peska v sloju debeline 3-4cm s planiranjem:</t>
  </si>
  <si>
    <t xml:space="preserve">Dobava in vgrajevanje kvalitetne zemlje za zelene površine, kompletno dobava in razgrinjanje: </t>
  </si>
  <si>
    <t xml:space="preserve"> R E K A P I T U L A C I J A</t>
  </si>
  <si>
    <t>PROJEKTIRANI CEVOVOD  PE100d110</t>
  </si>
  <si>
    <t>a) GRADNJA JAVNEGA VODOVODA</t>
  </si>
  <si>
    <t>Zemeljska in betonska dela</t>
  </si>
  <si>
    <t>€</t>
  </si>
  <si>
    <t>Montažna dela</t>
  </si>
  <si>
    <t>Vodovodni material</t>
  </si>
  <si>
    <t>SKUPAJ GRADNJA JAVNEGA VODOVODA:</t>
  </si>
  <si>
    <t>cena gradnje na tekoči meter:</t>
  </si>
  <si>
    <t>€/m'</t>
  </si>
  <si>
    <t>OPOMBE:</t>
  </si>
  <si>
    <t>VSE CENE SO BREZ DDV-a!</t>
  </si>
  <si>
    <t>Pri izkopu je upoštevano, da se izkop vrši od kote terena!</t>
  </si>
  <si>
    <t>Ni upoštevana nova zunanja ureditev parkirišča in bo obdelana v načru zunaje ureditve!</t>
  </si>
  <si>
    <t>Izkop se izvaja z brežinami v naklonu:</t>
  </si>
  <si>
    <t>°</t>
  </si>
  <si>
    <t xml:space="preserve">Širina dna izkopa je: </t>
  </si>
  <si>
    <t>cm</t>
  </si>
  <si>
    <t>OPOMBA ZA VODOVODNI MATERIAL:</t>
  </si>
  <si>
    <t>MOŽNA JE VGRADNJA VODOVODNIH MATERIALOV DRUGIH PROIZVAJALCEV, ČE JE IZPOLNJENA ZAHTEVA</t>
  </si>
  <si>
    <t>O ZAHTEVANIH LASTNOSTIH.</t>
  </si>
  <si>
    <t>ZEMELJSKA DELA</t>
  </si>
  <si>
    <t>Zakoličba osi projektiranega cevovoda z zavarovanjem osi, oznako horizontalnih in vertikalnih lomov, oznako vozlišč, odcepov in zakoličba mesta prevezave na obstoječi cevovod</t>
  </si>
  <si>
    <t>m</t>
  </si>
  <si>
    <t>po</t>
  </si>
  <si>
    <t>Zakoličba obstoječih in predvidenih komunalnih vodov (križanja) s strani predstavnikov udeleženih upravljavcev komunalne infrastrukture.</t>
  </si>
  <si>
    <t>obst. vodovod</t>
  </si>
  <si>
    <t>PEHD110</t>
  </si>
  <si>
    <t>€/kos</t>
  </si>
  <si>
    <t>NL DN200</t>
  </si>
  <si>
    <t>obst. meteorni</t>
  </si>
  <si>
    <t>izpust</t>
  </si>
  <si>
    <r>
      <t xml:space="preserve">BC </t>
    </r>
    <r>
      <rPr>
        <sz val="8"/>
        <rFont val="Arial"/>
        <family val="2"/>
      </rPr>
      <t>Φ</t>
    </r>
    <r>
      <rPr>
        <i/>
        <sz val="8"/>
        <rFont val="Arial CE"/>
        <charset val="238"/>
      </rPr>
      <t>60 cm</t>
    </r>
  </si>
  <si>
    <t>obst. kanalizacija</t>
  </si>
  <si>
    <r>
      <rPr>
        <sz val="8"/>
        <rFont val="Arial"/>
        <family val="2"/>
      </rPr>
      <t>Φ</t>
    </r>
    <r>
      <rPr>
        <i/>
        <sz val="8"/>
        <rFont val="Arial CE"/>
        <charset val="238"/>
      </rPr>
      <t>30 cm-izpust</t>
    </r>
  </si>
  <si>
    <t>slane vode iz</t>
  </si>
  <si>
    <t>bazena</t>
  </si>
  <si>
    <t>obst. komunalno</t>
  </si>
  <si>
    <t>odpadna kanaliz.</t>
  </si>
  <si>
    <t>PVC DN250</t>
  </si>
  <si>
    <t>proj. J. RAZSVE.</t>
  </si>
  <si>
    <t>proj. PVC160</t>
  </si>
  <si>
    <t>odcep za CP</t>
  </si>
  <si>
    <t>proj. meteorna</t>
  </si>
  <si>
    <t>kanal.M2</t>
  </si>
  <si>
    <t>PVC DN500</t>
  </si>
  <si>
    <t>kanal.M3</t>
  </si>
  <si>
    <t>kanal. N19</t>
  </si>
  <si>
    <t>PVC DN400</t>
  </si>
  <si>
    <t>kanal. M4</t>
  </si>
  <si>
    <t>PVC DN300</t>
  </si>
  <si>
    <t>proj. hišni</t>
  </si>
  <si>
    <t>vodovodni</t>
  </si>
  <si>
    <t>priključek</t>
  </si>
  <si>
    <t>Stroški nadzora pri križanju cevovoda s komunalnimi vodi</t>
  </si>
  <si>
    <t>(ocena)</t>
  </si>
  <si>
    <t>Postavitev gradbenih profilov na vzpostavljeno os trase cevovoda ter določitev nivoja za merjenja globine izkopa in polaganje cevovoda.</t>
  </si>
  <si>
    <t>Strojni in delno ročni izkop jarka globine do 2,00 m, odlaganjem izkopanega materiala na rob gradbene jame.</t>
  </si>
  <si>
    <t>a) Strojni izkop v terenu III-V kategorije (40%-60%)</t>
  </si>
  <si>
    <r>
      <t>m</t>
    </r>
    <r>
      <rPr>
        <i/>
        <vertAlign val="superscript"/>
        <sz val="8"/>
        <rFont val="Arial CE"/>
        <charset val="238"/>
      </rPr>
      <t>3</t>
    </r>
  </si>
  <si>
    <r>
      <t>€/m</t>
    </r>
    <r>
      <rPr>
        <i/>
        <vertAlign val="superscript"/>
        <sz val="8"/>
        <rFont val="Arial CE"/>
        <charset val="238"/>
      </rPr>
      <t>3</t>
    </r>
  </si>
  <si>
    <t>b) Ročni izkop v terenu III-V kategorije (40%-60%)</t>
  </si>
  <si>
    <t>Ročno planiranje dna jarka s točnostjo do 3 cm v projektiranem padcu (odstranitev večjih izboklin).</t>
  </si>
  <si>
    <r>
      <t>m</t>
    </r>
    <r>
      <rPr>
        <i/>
        <vertAlign val="superscript"/>
        <sz val="8"/>
        <rFont val="Arial CE"/>
        <charset val="238"/>
      </rPr>
      <t>2</t>
    </r>
  </si>
  <si>
    <r>
      <t>€/m</t>
    </r>
    <r>
      <rPr>
        <i/>
        <vertAlign val="superscript"/>
        <sz val="8"/>
        <rFont val="Arial CE"/>
        <charset val="238"/>
      </rPr>
      <t>2</t>
    </r>
  </si>
  <si>
    <t>Izdelava peščenega nasipa (posteljice) za izravnavo dna jarka debeline cca 10 cm iz 2x sejanega peska brez frakcij večjih od 5 mm</t>
  </si>
  <si>
    <t>Nabava in transport materiala za izdelavo nasipa nad položeno cevjo. Na nasip za izravnavo dna jarka se izvede 3-5 cm debel nasip za poravnavo tal v katerega si cev izdela ležišče. Obsip cevi se izvaja v slojih po 15-20 cm istočasno na obeh straneh cevi. Obsip je treba skrbno utrditi, da bo preprečeno poznejše posedanje terena nad izkopom. Zasipi vodovodnih cevi morajo biti sproti vibracijsko utrjevani v slojih debeline 30-40 cm. Debelina utrjevanja nikakor ne sme biti večja od 50 cm. Paziti je potrebno da se cev ne premakne iz ležišča. Obsip in nasip se utrjujeta po standardnem "Proktorjevem" postopku do 90% trdosti. Obsipni material je 2x sejani pesek brez frakcij večjih od 5 mm.</t>
  </si>
  <si>
    <t>Nakladanje, prevoz iz začasne grabiščne deponije ter zasipavanje vodovodnega jarka z izkopanim materialom s komprimiranjem zemljine v slojih po 20 cm.</t>
  </si>
  <si>
    <t>Odvoz odkopanega materiala s kamionom kiperjem iz začasne gradbiščne deponije na trajno gradbeno deponijo z plačilom deponije na razdalji do 5 km, z nakladanjem, razkladanjem, planiranjem in utrjevanjem v slojih po 50 cm. Upoštevan je raztres materiala in sicer povečanje volumna za 5%.</t>
  </si>
  <si>
    <t>- izkop skupaj:</t>
  </si>
  <si>
    <r>
      <t>m</t>
    </r>
    <r>
      <rPr>
        <vertAlign val="superscript"/>
        <sz val="8"/>
        <rFont val="Arial CE"/>
        <charset val="238"/>
      </rPr>
      <t>3</t>
    </r>
  </si>
  <si>
    <t>- zasip cevi:</t>
  </si>
  <si>
    <t>- posteljica:</t>
  </si>
  <si>
    <t>- obsip cevi:</t>
  </si>
  <si>
    <t>- volumen cevi:</t>
  </si>
  <si>
    <t>Podbetoniranje, obbetoniranje vodovodne armature, zasuni, odcepi</t>
  </si>
  <si>
    <t>horizontalni in vertikalni lomi, vgradnja cestnih kap, montaža betonskih podlošk.</t>
  </si>
  <si>
    <t>Obračun 0,25 m3/kos izvedenega podbetoniranja.</t>
  </si>
  <si>
    <t>podbetoniranje vodov. arm.</t>
  </si>
  <si>
    <t>obbetoniranje vodov. arm.</t>
  </si>
  <si>
    <t>cestne kape</t>
  </si>
  <si>
    <t>montažne podloške</t>
  </si>
  <si>
    <t>Nabava, dobava ter montaža zaščitne betonske cevi,</t>
  </si>
  <si>
    <t>premera DN 300 mm, dolžine 2,0 m.</t>
  </si>
  <si>
    <t>Nabava, dobava ter montaža distančnikov za zaščitne cevi,</t>
  </si>
  <si>
    <t>npr. tip AZ, skupaj s pripadajočim pritrditvenim materialom.</t>
  </si>
  <si>
    <t>Nabava, dobava ter montaža gumitesnil ali manšet za zaščitne cevi.</t>
  </si>
  <si>
    <t>Nabava PE vodomernega jaška, velikosti 1,0 m, izkop materiala</t>
  </si>
  <si>
    <t>za vodomerni jašek, vgradnja vodomernega jaška ter izdelava</t>
  </si>
  <si>
    <t>tamponskega sloja pod jaškom (debeline cca 30 cm).</t>
  </si>
  <si>
    <t>Po končanih delih se vodomerni jašek zaščiti z hidroizolacijo</t>
  </si>
  <si>
    <t>in montira pokrov z termoizolacijo.</t>
  </si>
  <si>
    <t>Nabava, dobava in vgradnja geotekstilne zaščite za peščeno posteljico.</t>
  </si>
  <si>
    <t>€/m2</t>
  </si>
  <si>
    <t>SKUPAJ ZEMELJSKA IN BETONSKA DELA:</t>
  </si>
  <si>
    <t xml:space="preserve">Prevoz in prenos vodovodnega materiala iz deponije do mesta </t>
  </si>
  <si>
    <t>vgradnje. V % od vrednosti vodovodnega materiala.</t>
  </si>
  <si>
    <t>Prenos spuščanje in polaganje cevi v pripravljen jarek, ter</t>
  </si>
  <si>
    <t>poravnanje v vertikalni in horizontalni smeri (brez mostu).</t>
  </si>
  <si>
    <t>Montaža vodovodnih cevi na položeno in utrjeno</t>
  </si>
  <si>
    <t>peščeno posteljico debeline 10 cm.</t>
  </si>
  <si>
    <t>Montaža prirobničnih kosov po priloženih montažnih</t>
  </si>
  <si>
    <t>shemah ter dokončna obdelava in zaščita spojev.</t>
  </si>
  <si>
    <t>Montaža zasuna (Euro 20; tip 23) s tesnili in vijaki ter</t>
  </si>
  <si>
    <t>vgradno garnituro in cestno kapo.</t>
  </si>
  <si>
    <t>DN80</t>
  </si>
  <si>
    <t>Montaža podtalnega hidranta s podbetoniranjem telesa</t>
  </si>
  <si>
    <t>hidranta in izdelavo drenažnega zasipa ter montažne</t>
  </si>
  <si>
    <t>podloške s cestno kapo.</t>
  </si>
  <si>
    <t>Montaža podtalnega hidranta-blatnika s podbetoniranjem telesa</t>
  </si>
  <si>
    <t>DN80 (490F)</t>
  </si>
  <si>
    <t>Prevezava novozgrajenega cevovoda na obstoječe vodovodno</t>
  </si>
  <si>
    <t>omrežje z obdelavo prereza.</t>
  </si>
  <si>
    <t>Dobava in montaža tablic za označevanje hidrantov in</t>
  </si>
  <si>
    <t>zasunov na ustrezne drogove.</t>
  </si>
  <si>
    <t>Dobava in montaža drogov za montažo tablic</t>
  </si>
  <si>
    <t>iz tč. 2.3.4.2.12.</t>
  </si>
  <si>
    <t>Nabava in polaganje signalnega in opozorilnega traku nad</t>
  </si>
  <si>
    <t>vodovodnimi cevmi.</t>
  </si>
  <si>
    <t>Tlačni preizkus položenega cevovoda po standardu</t>
  </si>
  <si>
    <t>SIST EN 805, vključno z pridobitvijo ustreznega zapisnika.</t>
  </si>
  <si>
    <t xml:space="preserve">Dezifekcija položenega cevovoda </t>
  </si>
  <si>
    <t>SKUPAJ MONTAŽNA DELA:</t>
  </si>
  <si>
    <t>Cevi PE100d110, PN10; SDR 17; cev v kolutu (dolžina 100 m).</t>
  </si>
  <si>
    <t>Dolžina cevi je povečana za 2% zaradi obdelave.</t>
  </si>
  <si>
    <t>m    =</t>
  </si>
  <si>
    <t>=</t>
  </si>
  <si>
    <t>kolutov - PE100d110</t>
  </si>
  <si>
    <t>PE100d110</t>
  </si>
  <si>
    <t>m'</t>
  </si>
  <si>
    <t>Cevi PE100d40, PN 16, vodovodna (priključna) cev - HVP</t>
  </si>
  <si>
    <t>d = 40/16</t>
  </si>
  <si>
    <t>Cevi PE100d32, PN 16, vodovodna cev - interna inštalacija</t>
  </si>
  <si>
    <t>d = 32/16</t>
  </si>
  <si>
    <t>Cevi PE80d90, PN 12.5, zaščitna (priključna) cev - HVP</t>
  </si>
  <si>
    <t>d = 90/12.5</t>
  </si>
  <si>
    <t>Cevi PE80d63, PN 12.5, zaščitna cev - interna inštalacija</t>
  </si>
  <si>
    <t>d = 63/12.5</t>
  </si>
  <si>
    <t>Vodomer npr. ''APATOR, tip SV-RTK''</t>
  </si>
  <si>
    <t>DN 20 mm</t>
  </si>
  <si>
    <t>Vodovodna armatura na mestu priključitve predvidenega hišnega</t>
  </si>
  <si>
    <t>vodovodnega priključka na projektirani cevovod</t>
  </si>
  <si>
    <t>Objemka za pritrditev navrtnega</t>
  </si>
  <si>
    <t>zasuna</t>
  </si>
  <si>
    <r>
      <t>Spojka ločna-vrtljivo koleno 90</t>
    </r>
    <r>
      <rPr>
        <sz val="10"/>
        <rFont val="Calibri"/>
        <family val="2"/>
        <charset val="238"/>
      </rPr>
      <t>°</t>
    </r>
  </si>
  <si>
    <t>R5/4'' (breznavojna zveza)</t>
  </si>
  <si>
    <t>Tesnilo za PEd90 cevi</t>
  </si>
  <si>
    <t>Vgradbena garnitura (teleskopska)-</t>
  </si>
  <si>
    <t>bajonetni nastavek</t>
  </si>
  <si>
    <t>Montažna betonska podloška</t>
  </si>
  <si>
    <t>Cestna kapa za navrtni zasun</t>
  </si>
  <si>
    <t>PRIROBNIČNI DUCTIL fazonski kosi za tlačno stopnjo PN10 komplet s</t>
  </si>
  <si>
    <t>tesnili (armatura po DIN 28610 T1, K9)</t>
  </si>
  <si>
    <t>(vijačni in tesnilni material upoštevan v ceni fazonskih kosov)</t>
  </si>
  <si>
    <t>za vsako prirobnico DN80 se naroči 8 vijakov M16; L/X 85/57</t>
  </si>
  <si>
    <t>za vsako prirobnico DN100 oz. DN125 se naroči 8 vijakov M16; L/X 90/62</t>
  </si>
  <si>
    <t>FFK100(11,25°)</t>
  </si>
  <si>
    <t>FFK100(22,5°)</t>
  </si>
  <si>
    <t>FFK100(45°)</t>
  </si>
  <si>
    <t>FF100(500)</t>
  </si>
  <si>
    <t>FF80(500)</t>
  </si>
  <si>
    <t>FF80(400)</t>
  </si>
  <si>
    <t>FF80(200)</t>
  </si>
  <si>
    <t>N80</t>
  </si>
  <si>
    <t>T100/80</t>
  </si>
  <si>
    <t>Navrtni zasun iz materiala NL za PE cevi            kos</t>
  </si>
  <si>
    <t>Pocinkana cev R1''; L=60 cm</t>
  </si>
  <si>
    <r>
      <t>Koleno 90</t>
    </r>
    <r>
      <rPr>
        <sz val="8"/>
        <rFont val="Calibri"/>
        <family val="2"/>
        <charset val="238"/>
      </rPr>
      <t>°</t>
    </r>
    <r>
      <rPr>
        <sz val="8"/>
        <rFont val="Arial CE"/>
        <charset val="238"/>
      </rPr>
      <t xml:space="preserve"> R1''</t>
    </r>
  </si>
  <si>
    <t>Dvovijačnik R1''</t>
  </si>
  <si>
    <t>Kroglični zasun z izpustom R1''</t>
  </si>
  <si>
    <t>Navojni zračnik s plovcem R1''</t>
  </si>
  <si>
    <t>Elektro varilna spojka za PE cevi</t>
  </si>
  <si>
    <t>npr. Freialen</t>
  </si>
  <si>
    <t>Kolčnik za EVS d110/110</t>
  </si>
  <si>
    <t>FAZONSKI KOSI NA PRIROBNICO:</t>
  </si>
  <si>
    <t>DUCTIL zasun (Euro 20; tip 23) z teleskopsko vgradbeno garnituro</t>
  </si>
  <si>
    <t>(Hvgr=1,0-1,50m), cestno kapo in prirobničnim PAM tesnilom in vijaki (tlačna stopnja PN10).</t>
  </si>
  <si>
    <t>Z80</t>
  </si>
  <si>
    <t>Podtalni hidrant s podbetoniranjem telesa hidranta in</t>
  </si>
  <si>
    <t>izdelavo drenažnega zasipa.</t>
  </si>
  <si>
    <t>pth80</t>
  </si>
  <si>
    <t>Podtalni hidrant-blatnik s podbetoniranjem telesa hidranta in</t>
  </si>
  <si>
    <t>pth80(490F)</t>
  </si>
  <si>
    <t>VODOVODNA ARMATURA SKUPAJ:</t>
  </si>
  <si>
    <t>Stroški transporta vodovodnih armatur in fazonskih</t>
  </si>
  <si>
    <t>kosov (% od vrednosti vodovodnega materiala).</t>
  </si>
  <si>
    <t>ocena</t>
  </si>
  <si>
    <t>%</t>
  </si>
  <si>
    <t>SKUPAJ VODOVODNI MATERIAL:</t>
  </si>
  <si>
    <t>deloma ročni, v terenu III ktg. z odlaganjem</t>
  </si>
  <si>
    <t>izkopanega materiala ob rob izkopa,</t>
  </si>
  <si>
    <t>naklon brežine 60°</t>
  </si>
  <si>
    <t>Ročno planiranje dna jarka s točnostjo</t>
  </si>
  <si>
    <t>+/- 3 cm po projektiranem padcu</t>
  </si>
  <si>
    <t>Zasip jarka z materialom deponiranim</t>
  </si>
  <si>
    <t>ob robu izkopa  z utrjevanjem</t>
  </si>
  <si>
    <t xml:space="preserve"> v slojih po 25 cm do 95 % trdnosti po </t>
  </si>
  <si>
    <t>standardnem Proktorjevem postopku</t>
  </si>
  <si>
    <t xml:space="preserve">Odvoz viška izkopanega materiala na </t>
  </si>
  <si>
    <t>stalno deponijo, z razkladanjem in</t>
  </si>
  <si>
    <t>razgrinjanjem na deponiji, plačilo</t>
  </si>
  <si>
    <t>deponije.</t>
  </si>
  <si>
    <t>Ostala dodatna in nepredvidena</t>
  </si>
  <si>
    <t>dela. Obračun po dejanskih stroških</t>
  </si>
  <si>
    <t>porabe časa in materiala po vpisu v</t>
  </si>
  <si>
    <t>gradbeni dnevnik.</t>
  </si>
  <si>
    <t>Ocena stroškov 10 % od vrednosti del</t>
  </si>
  <si>
    <t>SKUPAJ BREZ DDV:</t>
  </si>
  <si>
    <t xml:space="preserve">Sistem za zalivanje  </t>
  </si>
  <si>
    <t xml:space="preserve">Zarisovanje osi napajalnega vodovoda </t>
  </si>
  <si>
    <t>in določitev globine</t>
  </si>
  <si>
    <t>Izkop vodovodnegaskega jarka globine 0-2,0m,</t>
  </si>
  <si>
    <t xml:space="preserve">Dobava in vgradnja vodovodne cevi </t>
  </si>
  <si>
    <t>PE-HD d 63/PN 10 z izdelavo peščene</t>
  </si>
  <si>
    <t>posteljice in zasipom s prodnim materialom</t>
  </si>
  <si>
    <t>fi 4/16 mm</t>
  </si>
  <si>
    <t>PE-HD d 32/PN 10 z izdelavo peščene</t>
  </si>
  <si>
    <t>Jašek iz betnskih cevi fi 60 cm z LTŽ</t>
  </si>
  <si>
    <t>pokrovom fi 500 mm, B125 z betonskim</t>
  </si>
  <si>
    <t>obročem in vsemi pomožnimi deli</t>
  </si>
  <si>
    <t>Dobava in položitev PE-HD cevi d 13 mm</t>
  </si>
  <si>
    <t>za kaplično zalivanje z izdelavo priključka</t>
  </si>
  <si>
    <t>na glavno dovodno cev z vsemi spojnimi kosi,</t>
  </si>
  <si>
    <t>polaganje po travni površini</t>
  </si>
  <si>
    <t>INVESTITOR</t>
  </si>
  <si>
    <t>OBJEKT</t>
  </si>
  <si>
    <t>ŠT.PROJ.</t>
  </si>
  <si>
    <t>DATUM</t>
  </si>
  <si>
    <t xml:space="preserve">GRADBENA DELA SKUPAJ, brez DDV: </t>
  </si>
  <si>
    <t>DDV:</t>
  </si>
  <si>
    <t>GRADBENA DELA:</t>
  </si>
  <si>
    <t>B. VODOVOD</t>
  </si>
  <si>
    <t>C.SISTEM ZA ZALIVANJE</t>
  </si>
  <si>
    <t>B</t>
  </si>
  <si>
    <t>I.1.</t>
  </si>
  <si>
    <t>I.2.</t>
  </si>
  <si>
    <t>I.3.</t>
  </si>
  <si>
    <t>I.4.</t>
  </si>
  <si>
    <t>I.5.</t>
  </si>
  <si>
    <t>I.6.</t>
  </si>
  <si>
    <t>I.7.</t>
  </si>
  <si>
    <t>I.8.</t>
  </si>
  <si>
    <t>I.9.</t>
  </si>
  <si>
    <t>I.10.</t>
  </si>
  <si>
    <t>I.11.</t>
  </si>
  <si>
    <t>I.12.</t>
  </si>
  <si>
    <t>I.13.</t>
  </si>
  <si>
    <t>I.14.</t>
  </si>
  <si>
    <t>I.15.</t>
  </si>
  <si>
    <t>I.16.</t>
  </si>
  <si>
    <t>II. MONTAŽNA DELA</t>
  </si>
  <si>
    <t xml:space="preserve">II.2. </t>
  </si>
  <si>
    <t xml:space="preserve">II.1. </t>
  </si>
  <si>
    <t xml:space="preserve">II.3. </t>
  </si>
  <si>
    <t xml:space="preserve">II.4. </t>
  </si>
  <si>
    <t>II.5.</t>
  </si>
  <si>
    <t>II.6.</t>
  </si>
  <si>
    <t>II.7.</t>
  </si>
  <si>
    <t>II.8.</t>
  </si>
  <si>
    <t>II.9.</t>
  </si>
  <si>
    <t xml:space="preserve">II.10. </t>
  </si>
  <si>
    <t>II.11.</t>
  </si>
  <si>
    <t xml:space="preserve">II.12. </t>
  </si>
  <si>
    <t>II.13.</t>
  </si>
  <si>
    <t>III. VODOVODNI MATERIAL</t>
  </si>
  <si>
    <t xml:space="preserve">III.1. </t>
  </si>
  <si>
    <t xml:space="preserve">III.2. </t>
  </si>
  <si>
    <t xml:space="preserve">III.3. </t>
  </si>
  <si>
    <t xml:space="preserve">III.4. </t>
  </si>
  <si>
    <t xml:space="preserve">III.5. </t>
  </si>
  <si>
    <t xml:space="preserve">III.6. </t>
  </si>
  <si>
    <t xml:space="preserve">III.7. </t>
  </si>
  <si>
    <t xml:space="preserve">III.8. </t>
  </si>
  <si>
    <t xml:space="preserve">III.9. </t>
  </si>
  <si>
    <t xml:space="preserve">III.10. </t>
  </si>
  <si>
    <t xml:space="preserve">III.11. </t>
  </si>
  <si>
    <t xml:space="preserve">III.12. </t>
  </si>
  <si>
    <t>C.</t>
  </si>
  <si>
    <t>22.05.2026</t>
  </si>
  <si>
    <t xml:space="preserve">PROJEKTANTSKI POPIS </t>
  </si>
  <si>
    <t>V sklopu posamezne postavke mora biti zajet ves material, delo, drobni in pritrdilni material za potrebno vgradnjo, vključno z usklajevanji na objektu (operativni sestanki) ter prevozom materiala na gradbišče.</t>
  </si>
  <si>
    <r>
      <t xml:space="preserve">V popisu so navedena komercialna imena materialov, naprav, opreme, ipd. zgolj zaradi določitve kvalitete in izgleda. Ponujen material in oprema morajo biti enake ali boljše </t>
    </r>
    <r>
      <rPr>
        <sz val="9"/>
        <rFont val="Futura"/>
      </rPr>
      <t xml:space="preserve">kvalitete in izgleda kot je določeno s popisom. Odstopanja so dopustna samo v primeru </t>
    </r>
    <r>
      <rPr>
        <sz val="9"/>
        <rFont val="Futura"/>
        <charset val="238"/>
      </rPr>
      <t>enake ali</t>
    </r>
    <r>
      <rPr>
        <sz val="9"/>
        <rFont val="Futura"/>
      </rPr>
      <t xml:space="preserve"> izboljšane kvalitete oz funkcije in izgleda ob pogoju predhodne potrditve projektanta, odgovornega vodje projekta, </t>
    </r>
    <r>
      <rPr>
        <sz val="9"/>
        <rFont val="Futura"/>
        <charset val="238"/>
      </rPr>
      <t>nadzora in naročnika</t>
    </r>
    <r>
      <rPr>
        <sz val="9"/>
        <rFont val="Futura"/>
      </rPr>
      <t>. V primeru, da posamezni elementi po kvaliteti in izgledu niso predpisani, mora ponudnik ob oddaji ponudbe navesti ponujeno kvaliteto in izgled ter pred izvedbo pridobiti potrditev projektanta, odgovornega vodje projekta</t>
    </r>
    <r>
      <rPr>
        <sz val="9"/>
        <rFont val="Futura"/>
        <charset val="238"/>
      </rPr>
      <t>, nadzora in naročnika</t>
    </r>
    <r>
      <rPr>
        <sz val="9"/>
        <rFont val="Futura"/>
      </rPr>
      <t>.</t>
    </r>
  </si>
  <si>
    <t>Dobava in montaža / Opis</t>
  </si>
  <si>
    <t>Enota</t>
  </si>
  <si>
    <t>Količina</t>
  </si>
  <si>
    <t>Cena/enoto</t>
  </si>
  <si>
    <t>Skupna cena</t>
  </si>
  <si>
    <t>SVETILKE JAVNE RAZSVETLJAVE</t>
  </si>
  <si>
    <t>Opomba:
Obstoječe drogove s svetilkami se ponovno uporabi.</t>
  </si>
  <si>
    <t>-S1</t>
  </si>
  <si>
    <r>
      <t xml:space="preserve">Odklop, demontaža, shranjevanje, čiščenje, ponovna montaža in priklop obstoječe svetilke na drog
</t>
    </r>
    <r>
      <rPr>
        <sz val="9"/>
        <color rgb="FF000000"/>
        <rFont val="Arial CE"/>
        <charset val="238"/>
      </rPr>
      <t>Obstoječa svetilka: DISANO ILUMINAZIONE, 3460 Denia PRO 1 LM 3K CRI70 49W CLD Grey9007 340021-39-0230-LM</t>
    </r>
  </si>
  <si>
    <t>Demontaža, shranjevanje, čiščenje in ponovna montaža obstoječe konzole za namestitev ene svetilk na drog</t>
  </si>
  <si>
    <t>Demontaža, shranjevanje, čiščenje in ponovna montaža obstoječe konzole za namestitev dveh svetilk na drog</t>
  </si>
  <si>
    <t>Odklop, demontaža, shranjevanje, čiščenje, ponovna montaža obstoječega droga s sidranjem v betonski temelj in priklop, višina droga je 8m</t>
  </si>
  <si>
    <t>-S2</t>
  </si>
  <si>
    <t>LED svetilka z integriranim fotovoltaičnim panelom, hibridna izvedba, mogoč naknaden priklop na električno omrežje, zaščita pred prahom in vlago IP66, zaščita pred mehanskimi udarci IK09, prašno barvano ohišje iz tlačno ulitega aluminija. MPPT napajalni krmilnik z zaščito proti globoki izpraznitvi baterije, LIFePO4 baterija 18AH, servisna življenjska doba 2000 ciklov. Optike iz PMMA, dvojni sistem vodenja svetlobe, kombiniran z lečami in odbojnim okvirjem, vsaka LED ima svojo lečo, s tem se zagotovi enakomernost tudi če katera od LED pregori. Življenjska doba svetilke 100.000ur L90. Zaščita pred prenapetostjo 10kV (differential/common mode). Barvna temperatura 3000K (5 SCDM), indeks barvnega videza višji od 70. Izhodni svetlobni tok svetilke 2706lm, priključna moč svetilke 17,4W. Certikifati CE, RoHS, REACH, ENEC, ENEC+
Komplet s konzolo za montažo na drog.
Ali enakovredno kot: SIGNIFY, SunStay Pro gen2, Solar streetlight VGP726 LED30-4S/730 DM10 FG-X DGRT25 76P</t>
  </si>
  <si>
    <t>Radarski senzor gibanja, za montažo na spodnji strani svetilke S2, zaščita IP66, IK08, DALI-2, Zhaga-D4i certificiran, asimetrično zaznavanje gibanja pred svetilko, možna rotacija (od -45°do +45°) senzorja za fino nastavitev območja zaznavanja, kot zaznavanja 80° x 35°, možnost nastavitve naslednjih parametrov: 1.) Nivo osvetljenosti za vklop (90-2500lx), 2.) Histereza (1-250lx), 3.) Nivo svetilnosti pri zaznanem gibanju (0-100%), 4.) Čas zadržanja (1s-42,5min), 5.) Nivo svetilnosti ko ni zaznanega gibanja (0-100%) 6.) Občutljivost, 7.) Hitrost gibanja (15-145km/h), 8.) Smer zaznavanja (približevanje, oddaljevanje, oboje). Senzorji komunicirajo med sabo preko Bluetooth protokola (BLE Mesh) Možnost združevanja svetilk v skupine, skupina se skupaj prižiga in ugaša, če katerikoli senzor zazna gibanje. Parametriranje z aplikacijo na pametnem telefonu.
Ali enakovredno kot: SIGNIFY, LRI8135/00 OUTDOOR SENSOR</t>
  </si>
  <si>
    <t>-D2</t>
  </si>
  <si>
    <t>Kovinski reducirni drog, za montažo s sidranjem v betonski temelj, vroče cinkan, obarvan v barvi po zahtevi arhitekta, uporabne višine 8m, z varovalnim elementom in ožičenjem v kandelabru, višina priklopa na višini 1,5 m, komplet s postavitvijo in priklopom kablov</t>
  </si>
  <si>
    <t>Drog naj bo enak oziroma čim bolj podoben obstoječim drogovom.</t>
  </si>
  <si>
    <t>SVETILKE JAVNE RAZSVETLJAVE - SKUPAJ:</t>
  </si>
  <si>
    <t>INŠTALACIJSKI MATERIAL</t>
  </si>
  <si>
    <t>Kabel uvlečen v inštalacijske cevi, položene v terenu:</t>
  </si>
  <si>
    <t>-</t>
  </si>
  <si>
    <t>NYY-J 3x2,5 mm2</t>
  </si>
  <si>
    <t>NYY-J 3x4 mm2</t>
  </si>
  <si>
    <t>NYY-J 5x4 mm2</t>
  </si>
  <si>
    <t>NYY-J 4x16 mm2</t>
  </si>
  <si>
    <t>FG16OR16-J 5x16 mm2</t>
  </si>
  <si>
    <t>LIHCH 5x2,5mm2</t>
  </si>
  <si>
    <t>optični kabel</t>
  </si>
  <si>
    <t>Točen tip optičnega kabla uskladiti z upravljalcem video nadzora.</t>
  </si>
  <si>
    <t>Vodnik za izenačevanje potencialov, delno v cevi:</t>
  </si>
  <si>
    <t>H07V-K 10 mm2</t>
  </si>
  <si>
    <t>Cevi kabelske kanalizacije, ali enakovredno kot DWP:</t>
  </si>
  <si>
    <t>fi 63</t>
  </si>
  <si>
    <t>fi 110</t>
  </si>
  <si>
    <r>
      <t>Nerjaveči trak, Rf 30x3,5 mm, položen v zemlji</t>
    </r>
    <r>
      <rPr>
        <sz val="9"/>
        <rFont val="Arial CE"/>
        <charset val="238"/>
      </rPr>
      <t xml:space="preserve"> (brez izkopa in zasutja)</t>
    </r>
  </si>
  <si>
    <t>Križna sponka za Rf trak, kot Hermi</t>
  </si>
  <si>
    <t>Varjen oziroma vijačen spoj s kovinsko maso, komplet z drobnim materialom</t>
  </si>
  <si>
    <t xml:space="preserve">Priklop inštalacije na obstoječo inštalacijo javne razsvetljave z uporabo Raychem spojke za priklop kabla (Cu 4x16 mm2) </t>
  </si>
  <si>
    <t>Priklop krmilne omarice črpališča, komplet z drobnim materialom</t>
  </si>
  <si>
    <t>Bitumen za premaz spojev</t>
  </si>
  <si>
    <t>Vtičnica z zaščitnim kontaktom, 16A, 250V, nadometne izvedbe, v zaščiti IP55</t>
  </si>
  <si>
    <t>Opozorilna sirena, za opozarjanje ob poplavi, komplet s konzolo za montažo na drog, s priklopom na obstoječ sistem</t>
  </si>
  <si>
    <t>Točen tip sirene in izvedbo uskladiti z naročnikom.</t>
  </si>
  <si>
    <t>Tabla za prikazovanje stanja zasedenosti parkirnih mest, komplet z drogom za sidranje višine 3,5m in priklopom na obstoječ sistem za spremljanje zasedenosti parkirnih mest</t>
  </si>
  <si>
    <t>Točen tip table in izvedbo uskladiti z naročnikom.</t>
  </si>
  <si>
    <t>Odklop, demontaža, shranjevanje, čiščenje, ponovna montaža na drog javne razsvetljave, komplet z ustrezno konzolo in priklop obstoječe opreme za video nadzor (krmilna omarica, kamere, ...)</t>
  </si>
  <si>
    <t>Pregled v času izvedbe in meritve električnih inštalacij</t>
  </si>
  <si>
    <t>kompl.</t>
  </si>
  <si>
    <t>INŠTALACIJSKI MATERIAL - SKUPAJ:</t>
  </si>
  <si>
    <t>RAZDELILNIKI</t>
  </si>
  <si>
    <r>
      <t xml:space="preserve">Razdelilnik </t>
    </r>
    <r>
      <rPr>
        <b/>
        <sz val="10"/>
        <color rgb="FF000000"/>
        <rFont val="Arial CE"/>
        <charset val="238"/>
      </rPr>
      <t>R-PARK</t>
    </r>
    <r>
      <rPr>
        <sz val="10"/>
        <color indexed="8"/>
        <rFont val="Arial CE"/>
        <family val="2"/>
        <charset val="238"/>
      </rPr>
      <t xml:space="preserve"> (parkirišče) in </t>
    </r>
    <r>
      <rPr>
        <b/>
        <sz val="10"/>
        <color rgb="FF000000"/>
        <rFont val="Arial CE"/>
        <charset val="238"/>
      </rPr>
      <t>PS-PMO</t>
    </r>
    <r>
      <rPr>
        <sz val="10"/>
        <color indexed="8"/>
        <rFont val="Arial CE"/>
        <family val="2"/>
        <charset val="238"/>
      </rPr>
      <t xml:space="preserve"> (prostostoječa priključno merilna omarica),
predviden kot tipska prostostoječa omarica, z okvirjem za montažo na betonski temelj, ali enakovredno kot Schrack, PLA, v zaščiti IP66,  dim. (ŠxVxG) 500x1000x320mm, z vrati s tritočkovnim zaklepanjem, komplet z vgrajeno opremo, ali enakovredno kot Schrack:</t>
    </r>
  </si>
  <si>
    <t>Betonski temelj za postavitev omarice mora biti najmanj 1m višje od terena.
Oprema v omarici PS-PMO ni predmet načrta.</t>
  </si>
  <si>
    <t>bremensko stikalo, 63A, 3p</t>
  </si>
  <si>
    <t>stikalo na  dif. tok 63/0,03A, TIP A, komplet z avtomatiko za ponovni vklop elementa</t>
  </si>
  <si>
    <t>inštalacijski odklopnik:</t>
  </si>
  <si>
    <t>C/10, 16 A, 1p</t>
  </si>
  <si>
    <t>C/16, 20 A, 3p</t>
  </si>
  <si>
    <t>regulator vlage in temperature, komplet z grelnikom</t>
  </si>
  <si>
    <t>vtičnica z zaščitnim kontaktom, nadometna, IP44:</t>
  </si>
  <si>
    <t>16A, 250V</t>
  </si>
  <si>
    <t>16A, 400V, CEE</t>
  </si>
  <si>
    <t>prenapetostna zaščita, Protec T2</t>
  </si>
  <si>
    <t>vrstne sponke, drobni in vezni material</t>
  </si>
  <si>
    <t>drobni in vezni material</t>
  </si>
  <si>
    <t>SKUPAJ:</t>
  </si>
  <si>
    <r>
      <t xml:space="preserve">Razdelilnik </t>
    </r>
    <r>
      <rPr>
        <b/>
        <sz val="10"/>
        <color rgb="FF000000"/>
        <rFont val="Arial CE"/>
        <charset val="238"/>
      </rPr>
      <t>R-PRIREDITVE</t>
    </r>
    <r>
      <rPr>
        <sz val="10"/>
        <color indexed="8"/>
        <rFont val="Arial CE"/>
        <family val="2"/>
        <charset val="238"/>
      </rPr>
      <t xml:space="preserve"> (prireditveni šotor),
predviden kot tipska prostostoječa omarica, z okvirjem za montažo na betonski temelj, ali enakovredno kot Schrack, PLA, v zaščiti IP66,  dim. (ŠxVxG) 500x1000x320mm, z vrati s tritočkovnim zaklepanjem, komplet z vgrajeno opremo, ali enakovredno kot Schrack:</t>
    </r>
  </si>
  <si>
    <t>Betonski temelj za postavitev omarice mora biti najmanj 1m višje od terena.</t>
  </si>
  <si>
    <t>C/16 A, 1p</t>
  </si>
  <si>
    <t>C/16, 32 A, 3p</t>
  </si>
  <si>
    <t>16A, 250V,</t>
  </si>
  <si>
    <t>32A, 400V, CEE, s stikalom</t>
  </si>
  <si>
    <t>RAZDELILNIKI - SKUPAJ:</t>
  </si>
  <si>
    <t>GREDBENA DELA ZA ELEKTROINŠTALACIJE</t>
  </si>
  <si>
    <r>
      <t xml:space="preserve">Izkop kabelskega jarka </t>
    </r>
    <r>
      <rPr>
        <sz val="9"/>
        <rFont val="Arial CE"/>
        <family val="2"/>
        <charset val="238"/>
      </rPr>
      <t xml:space="preserve">(po detajlu), </t>
    </r>
    <r>
      <rPr>
        <sz val="10"/>
        <rFont val="Arial CE"/>
        <charset val="238"/>
      </rPr>
      <t>za izvedbo kabelske kanalizacije, komplet z:</t>
    </r>
  </si>
  <si>
    <t>ročni oziroma strojni izkop širine 40-60 cm, globine 1,0 m, komplet z odvozom odvečnega izkopanega materiala (zemljina, asfalt) na stalno deponijo s plačilom vseh stroškov deponiranja</t>
  </si>
  <si>
    <t>planiranje dna jarka</t>
  </si>
  <si>
    <t>zasipanje s peskom gran. 0-4 mm, v višini 40 cm, z utrjevanjem</t>
  </si>
  <si>
    <t>zasipanje ostalega jarka z izkopanim materialom, z utrjevanjem</t>
  </si>
  <si>
    <t>planiranje na nivoju terena kot priprava za končni sloj</t>
  </si>
  <si>
    <t>opozorilni trak</t>
  </si>
  <si>
    <t>obbetoniranje cevi C12/15</t>
  </si>
  <si>
    <t>posnetek trase</t>
  </si>
  <si>
    <t>drobni gradbeni material</t>
  </si>
  <si>
    <t>Brez končnega sloja - v sklopu gradbenega dela popisa.</t>
  </si>
  <si>
    <t>Kabelski jašek, predviden iz betonske cevi, BC fi20, za možnost kasnejše postavitve polnilnice za električna vozila, komplet z:</t>
  </si>
  <si>
    <t>ročni oziroma strojni izkop terena</t>
  </si>
  <si>
    <t>betoniranje podložnega betona, C16/20</t>
  </si>
  <si>
    <t>odgovarjajoč pokrov kanala, povozni, 1x400kN</t>
  </si>
  <si>
    <t>zasipanje zunanje strani</t>
  </si>
  <si>
    <t>Kabelski jašek, predviden iz betonske cevi, BC fi60, za izvedbo inštalacij, komplet z:</t>
  </si>
  <si>
    <t>odgovarjajoč pokrov kanala, povozni, 400kN</t>
  </si>
  <si>
    <t>Izdelava in vgradnja betonskega kabelskega jaška, EKJ, dim. 1,2x1,2x1,2m (notranje mere), komplet z izdelavo gradbene skice:</t>
  </si>
  <si>
    <t>betoniranje podložnega betona</t>
  </si>
  <si>
    <t>betoniranje AB konstrukcije C25/30</t>
  </si>
  <si>
    <t>izdelava dvostranskega opaža iz gladkih opažnih elementov, rezanje, krivljenje in polaganje armature, betoniranje AB konstrukcije C25/30</t>
  </si>
  <si>
    <t>izdelava betonske plošče jaška, opaža iz gladkih opažnih elementov, rezanje, krivljenje in polaganje armature, vgradnja zanke za dvig plošče, betoniranje AB konstrukcije C30 z litoželeznim pokrovom, 60x60cm, 400kN</t>
  </si>
  <si>
    <t>zasip jaška iz zunanje strani</t>
  </si>
  <si>
    <t>Izdelava in vgradnja betonskega kabelskega jaška, EKJ, dim. 1,2x1,2x1,2m (notranje mere) in temelja za omarico R-PARK + PS-PMO, komplet z izdelavo gradbene skice:</t>
  </si>
  <si>
    <t>izdelava betonske plošče jaška skupaj s podstavkom omarice dim 1,0x0,3x1,04m, opaža iz gladkih opažnih elementov, rezanje, krivljenje in polaganje armature, vgradnja zanke za dvig plošče, betoniranje AB konstrukcije C30 z litoželeznim pokrovom, 60x60cm, 400kN</t>
  </si>
  <si>
    <t>okvir za montažo omarice na betonski temelj okvirnih dimenzij 1,0x0,32m</t>
  </si>
  <si>
    <t>cev fi 110 dolžina do 80cm, 4 kos</t>
  </si>
  <si>
    <t>KOS</t>
  </si>
  <si>
    <t>Izdelava in vgradnja betonskega kabelskega jaška, EKJ, dim. 1,2x1,2x1,2m (notranje mere) in temelja za omarico R-PRIREDITVE, komplet z izdelavo gradbene skice:</t>
  </si>
  <si>
    <t>izdelava betonske plošče jaška skupaj s podstavkom omarice dim 1,0x0,3x0,54m, opaža iz gladkih opažnih elementov, rezanje, krivljenje in polaganje armature, vgradnja zanke za dvig plošče, betoniranje AB konstrukcije C30 z litoželeznim pokrovom, 60x60cm, 400kN</t>
  </si>
  <si>
    <t>okvir za montažo omarice na betonski temelj okvirnih dimenzij 0,5x0,32m</t>
  </si>
  <si>
    <t>cev fi 63 dolžina do 80cm, 2 kos</t>
  </si>
  <si>
    <t>Betonski temelj, temelj za drogove višine do 8m,  okvirne dimenzije (ŠxDxV) 0,8x0,8x1,0 m, po detajlu dobavitelja droga, komplet z izvedbo štirih sider za privijačenje droga, s podložnim betonom ter zasipanjem in utrjevanjem temelja, po zahtevah dobavitelja droga</t>
  </si>
  <si>
    <t>Betonski temelj, temelj za drog za tablo za prikazovanje stanja zasedenosti parkirnih mest,  okvirne dimenzije (ŠxDxV) 0,6x0,6x1,0 m, po detajlu dobavitelja droga, komplet z izvedbo štirih sider za privijačenje droga, s podložnim betonom ter zasipanjem in utrjevanjem temelja, po zahtevah dobavitelja droga</t>
  </si>
  <si>
    <t>GREDBENA DELA ZA ELEKTROINŠTALACIJE - SKUPAJ:</t>
  </si>
  <si>
    <t>REKAPITULACIJA</t>
  </si>
  <si>
    <t>V.</t>
  </si>
  <si>
    <t>Najem avtodvigala, za delo na višini do 8m, komplet z dostavo in odvozom</t>
  </si>
  <si>
    <t>VI.</t>
  </si>
  <si>
    <r>
      <t xml:space="preserve">NEPREDVIDENA DELA, dela potrebna za prevezave elementov, ki morajo ostati v obratovanju
</t>
    </r>
    <r>
      <rPr>
        <sz val="9"/>
        <rFont val="Arial CE"/>
        <charset val="238"/>
      </rPr>
      <t>Po dogovoru z odgovornim nadzornim in z vpisom v gradbeni dnevnik, ki se jih obračuna po dejansko vgrajenih količinah</t>
    </r>
  </si>
  <si>
    <t>VII.</t>
  </si>
  <si>
    <t>Predajna dokumentacija, vris sprememb v PZI načrt</t>
  </si>
  <si>
    <t>VIII.</t>
  </si>
  <si>
    <t>PID dokumentacija</t>
  </si>
  <si>
    <t>ELEKTRIČNE INŠTALACIJE - SKUPAJ</t>
  </si>
  <si>
    <t>METEORNA KANALIZACIJA</t>
  </si>
  <si>
    <t>enota</t>
  </si>
  <si>
    <t>cena na enoto</t>
  </si>
  <si>
    <t>cena</t>
  </si>
  <si>
    <t xml:space="preserve">Zarisovanje osi kanalizacije in določitev </t>
  </si>
  <si>
    <t>globine</t>
  </si>
  <si>
    <t>Izkop kanalizacijskega jarka globine 0-2,0m,</t>
  </si>
  <si>
    <t>Dobava in vgradnja kanalizacijskih PVC</t>
  </si>
  <si>
    <t>cevi z izdelavo betonske posteljice in polnim</t>
  </si>
  <si>
    <t>obbetoniranjem z betonom C 16/20</t>
  </si>
  <si>
    <t>PVC 160/SN8</t>
  </si>
  <si>
    <t>PVC 250/SN8</t>
  </si>
  <si>
    <t>PVC 300/SN8</t>
  </si>
  <si>
    <t>Dobava in montaža GRP kanalskih cevi</t>
  </si>
  <si>
    <t xml:space="preserve">SN 10000, PN1 po SIST EN 23856:2021 in spojkami </t>
  </si>
  <si>
    <t xml:space="preserve">z EPDM tesnilom, cevi morajo imeti notranji </t>
  </si>
  <si>
    <t xml:space="preserve">zaščitni sloj iz čistega poliestra po DIN 19565 </t>
  </si>
  <si>
    <t>in DIN 19523</t>
  </si>
  <si>
    <t>GRP DN 400</t>
  </si>
  <si>
    <t>GRP DN 500</t>
  </si>
  <si>
    <t xml:space="preserve">GRP DN 600 </t>
  </si>
  <si>
    <t>Dobava in vgradnja kanalizacijskih betonskih</t>
  </si>
  <si>
    <t>cevi z izdelavo betonske posteljice in delnim</t>
  </si>
  <si>
    <t>BC DN 800 mm</t>
  </si>
  <si>
    <t xml:space="preserve">Pregled in čiščenje kanala </t>
  </si>
  <si>
    <t>po končanih delih</t>
  </si>
  <si>
    <t>Dobava in montaža revizijskega jaška f 800mm</t>
  </si>
  <si>
    <t>iz arm.poliestra povozne kv. na kanalu iz PVC cevi</t>
  </si>
  <si>
    <t>z izdelano muldo v dnu jaška</t>
  </si>
  <si>
    <t>gl. do 1,5 m</t>
  </si>
  <si>
    <t>Dobava in montaža revizijskega jaška f 1000mm</t>
  </si>
  <si>
    <t>Dobava in montaža revizijskega jaška f 1200mm</t>
  </si>
  <si>
    <t>Dobava in vgradnja LTŽ pokrova fi 600mm, D400</t>
  </si>
  <si>
    <t xml:space="preserve">skladen z SIST EN 124, z rarbremenilno AB ploščo </t>
  </si>
  <si>
    <t xml:space="preserve">in AB betonskim obročem za vgradnjo pokrova in </t>
  </si>
  <si>
    <t>vsemi pomožnimi deli in čiščenjem zaklepa po</t>
  </si>
  <si>
    <t>končanih delih</t>
  </si>
  <si>
    <t>Dobava in vgradnja tipskega lovilca olj</t>
  </si>
  <si>
    <t xml:space="preserve">in bencina po standardu SIST EN 858 </t>
  </si>
  <si>
    <t>z by-passom s pretokom do Q= 300/30 l/s</t>
  </si>
  <si>
    <t>vgradnja po navodilu izbranega proizvajalca</t>
  </si>
  <si>
    <t>15.</t>
  </si>
  <si>
    <t>Izdelava izlivne glave z betonom na kanalu</t>
  </si>
  <si>
    <t>fi 80 cm z vsemi opažnimi deli in oblikovanjem</t>
  </si>
  <si>
    <t>po obstoječi brežini</t>
  </si>
  <si>
    <t>16.</t>
  </si>
  <si>
    <t xml:space="preserve">Dobava in vgradnja tipske povratne gumi </t>
  </si>
  <si>
    <t>zaklopka na knalu fi 80 cm z vsemi pomožnimi deli</t>
  </si>
  <si>
    <t>17.</t>
  </si>
  <si>
    <t>A</t>
  </si>
  <si>
    <t>PROJEKTANTSKI PREDRAČUN - CESTNI DEL</t>
  </si>
  <si>
    <t>I. PREDDELA</t>
  </si>
  <si>
    <t>11 122</t>
  </si>
  <si>
    <t>Obnova in zavarovanje zakoličbe osi trase ceste v gričevnatem terenu.</t>
  </si>
  <si>
    <t>km</t>
  </si>
  <si>
    <t>11 222</t>
  </si>
  <si>
    <t>Postavitev in zavarovanje prečnega profila ceste v gričevnatem terenu.</t>
  </si>
  <si>
    <t>N-11 324</t>
  </si>
  <si>
    <r>
      <t>Z</t>
    </r>
    <r>
      <rPr>
        <i/>
        <sz val="10"/>
        <rFont val="Arial CE"/>
        <charset val="238"/>
      </rPr>
      <t>akoličba karakterističnih točk</t>
    </r>
    <r>
      <rPr>
        <sz val="10"/>
        <rFont val="Arial CE"/>
        <family val="2"/>
        <charset val="238"/>
      </rPr>
      <t>.</t>
    </r>
  </si>
  <si>
    <t>12 141</t>
  </si>
  <si>
    <r>
      <t xml:space="preserve">Odstranitev grmovja in dreves z debli premera do 10 cm ter vej na gosto porasli površini - ročno </t>
    </r>
    <r>
      <rPr>
        <i/>
        <sz val="10"/>
        <rFont val="Arial CE"/>
        <charset val="238"/>
      </rPr>
      <t>(žive meje)</t>
    </r>
    <r>
      <rPr>
        <sz val="10"/>
        <rFont val="Arial CE"/>
        <family val="2"/>
        <charset val="238"/>
      </rPr>
      <t>.</t>
    </r>
  </si>
  <si>
    <t>12 211</t>
  </si>
  <si>
    <r>
      <t xml:space="preserve">Demontaža prometnega znaka na enem podstavku
</t>
    </r>
    <r>
      <rPr>
        <i/>
        <sz val="10"/>
        <rFont val="Arial CE"/>
        <charset val="238"/>
      </rPr>
      <t>(vključno z deponiranjem za ponovno montažo)</t>
    </r>
    <r>
      <rPr>
        <sz val="10"/>
        <rFont val="Arial CE"/>
        <family val="2"/>
        <charset val="238"/>
      </rPr>
      <t>.</t>
    </r>
  </si>
  <si>
    <t>12 212</t>
  </si>
  <si>
    <r>
      <t xml:space="preserve">Demontaža prometnega znaka na dveh podstavkih
</t>
    </r>
    <r>
      <rPr>
        <i/>
        <sz val="10"/>
        <rFont val="Arial CE"/>
        <charset val="238"/>
      </rPr>
      <t>(vključno z deponiranjem za ponovno montažo)</t>
    </r>
    <r>
      <rPr>
        <sz val="10"/>
        <rFont val="Arial CE"/>
        <family val="2"/>
        <charset val="238"/>
      </rPr>
      <t>.</t>
    </r>
  </si>
  <si>
    <t>N-12 293</t>
  </si>
  <si>
    <r>
      <t xml:space="preserve">Porušitev in odstranitev ograje iz železnih elementov
</t>
    </r>
    <r>
      <rPr>
        <i/>
        <sz val="10"/>
        <rFont val="Arial CE"/>
        <charset val="238"/>
      </rPr>
      <t>(enostavna jeklena ograja, visoka do 1 m, vključno s točkovnimi bet. temelji)</t>
    </r>
    <r>
      <rPr>
        <sz val="10"/>
        <rFont val="Arial CE"/>
        <family val="2"/>
        <charset val="238"/>
      </rPr>
      <t>.</t>
    </r>
  </si>
  <si>
    <t>N</t>
  </si>
  <si>
    <t>Odstranitev obstoječih betonskih ovir ("panetoni") z odvozom na deponijo upravljavca.</t>
  </si>
  <si>
    <t>N-12 281</t>
  </si>
  <si>
    <t>Odstranitev prometnega znaka s stranico/premerom 300 mm.</t>
  </si>
  <si>
    <t>12 282</t>
  </si>
  <si>
    <t>Odstranitev prometnega znaka s stranico/premerom 600 mm.</t>
  </si>
  <si>
    <t>12 321</t>
  </si>
  <si>
    <r>
      <t xml:space="preserve">Porušitev in odstranitev asfaltne plasti v debelini do 5 cm </t>
    </r>
    <r>
      <rPr>
        <i/>
        <sz val="10"/>
        <rFont val="Arial CE"/>
        <charset val="238"/>
      </rPr>
      <t>(pločnik, vključno s prevozom in deponiranjem)</t>
    </r>
    <r>
      <rPr>
        <sz val="10"/>
        <rFont val="Arial CE"/>
        <family val="2"/>
        <charset val="238"/>
      </rPr>
      <t>.</t>
    </r>
  </si>
  <si>
    <t>12 322</t>
  </si>
  <si>
    <r>
      <t xml:space="preserve">Porušitev in odstranitev asfaltne plasti v debelini 6 do 10 cm </t>
    </r>
    <r>
      <rPr>
        <i/>
        <sz val="10"/>
        <rFont val="Arial CE"/>
        <charset val="238"/>
      </rPr>
      <t>(parkirišče, vključno s prevozom in deponiranjem)</t>
    </r>
    <r>
      <rPr>
        <sz val="10"/>
        <rFont val="Arial CE"/>
        <family val="2"/>
        <charset val="238"/>
      </rPr>
      <t>.</t>
    </r>
  </si>
  <si>
    <t>12 323</t>
  </si>
  <si>
    <r>
      <t xml:space="preserve">Porušitev in odstranitev asfaltne plasti v debelini nad 10 cm </t>
    </r>
    <r>
      <rPr>
        <i/>
        <sz val="10"/>
        <rFont val="Arial CE"/>
        <charset val="238"/>
      </rPr>
      <t>(lokalna cesta, vključno s prevozom in deponiranjem)</t>
    </r>
    <r>
      <rPr>
        <sz val="10"/>
        <rFont val="Arial CE"/>
        <family val="2"/>
        <charset val="238"/>
      </rPr>
      <t>.</t>
    </r>
  </si>
  <si>
    <t>12 331</t>
  </si>
  <si>
    <r>
      <t xml:space="preserve">Porušitev in odstranitev cementnobetonske krovne plasti v debelini do 15 cm
</t>
    </r>
    <r>
      <rPr>
        <i/>
        <sz val="10"/>
        <rFont val="Arial CE"/>
        <charset val="238"/>
      </rPr>
      <t>(betonska "bankina", potka med LC in P, EKO otok in temelji za parkomate, vključno s prevozom in deponiranjem)</t>
    </r>
    <r>
      <rPr>
        <sz val="10"/>
        <rFont val="Arial CE"/>
        <family val="2"/>
        <charset val="238"/>
      </rPr>
      <t>.</t>
    </r>
  </si>
  <si>
    <t>12 371</t>
  </si>
  <si>
    <r>
      <t xml:space="preserve">Rezkanje in odvoz asfaltne krovne plasti v debelini do 3 cm </t>
    </r>
    <r>
      <rPr>
        <i/>
        <sz val="10"/>
        <rFont val="Arial CE"/>
        <charset val="238"/>
      </rPr>
      <t>(območja navezav na obst. vozišče)</t>
    </r>
    <r>
      <rPr>
        <sz val="10"/>
        <rFont val="Arial CE"/>
        <family val="2"/>
        <charset val="238"/>
      </rPr>
      <t>.</t>
    </r>
  </si>
  <si>
    <t>12 381</t>
  </si>
  <si>
    <r>
      <t xml:space="preserve">Rezanje asfaltne plasti s talno diamantno žago, debele do 5 cm </t>
    </r>
    <r>
      <rPr>
        <i/>
        <sz val="10"/>
        <rFont val="Arial CE"/>
        <charset val="238"/>
      </rPr>
      <t>(rezanje na pločnikih)</t>
    </r>
    <r>
      <rPr>
        <sz val="10"/>
        <rFont val="Arial CE"/>
        <family val="2"/>
        <charset val="238"/>
      </rPr>
      <t>.</t>
    </r>
  </si>
  <si>
    <t>12 382</t>
  </si>
  <si>
    <r>
      <t xml:space="preserve">Rezanje asfaltne plasti s talno diamantno žago, debele 6 do 10 cm </t>
    </r>
    <r>
      <rPr>
        <i/>
        <sz val="10"/>
        <rFont val="Arial CE"/>
        <charset val="238"/>
      </rPr>
      <t>(rezanje na parkirišču)</t>
    </r>
    <r>
      <rPr>
        <sz val="10"/>
        <rFont val="Arial CE"/>
        <family val="2"/>
        <charset val="238"/>
      </rPr>
      <t>.</t>
    </r>
  </si>
  <si>
    <t>12 383</t>
  </si>
  <si>
    <r>
      <t xml:space="preserve">Rezanje asfaltne plasti s talno diamantno žago, debele 11 do 15 cm </t>
    </r>
    <r>
      <rPr>
        <i/>
        <sz val="10"/>
        <rFont val="Arial CE"/>
        <charset val="238"/>
      </rPr>
      <t>(rezanje na lokalni cesti).</t>
    </r>
  </si>
  <si>
    <t>12 391</t>
  </si>
  <si>
    <r>
      <t xml:space="preserve">Porušitev in odstranitev robnika iz cementnega betona
</t>
    </r>
    <r>
      <rPr>
        <i/>
        <sz val="10"/>
        <rFont val="Arial CE"/>
        <charset val="238"/>
      </rPr>
      <t>(10/20 cm)</t>
    </r>
    <r>
      <rPr>
        <sz val="10"/>
        <rFont val="Arial CE"/>
        <family val="2"/>
        <charset val="238"/>
      </rPr>
      <t>.</t>
    </r>
  </si>
  <si>
    <r>
      <t xml:space="preserve">Porušitev in odstranitev robnika iz cementnega betona
</t>
    </r>
    <r>
      <rPr>
        <i/>
        <sz val="10"/>
        <rFont val="Arial CE"/>
        <charset val="238"/>
      </rPr>
      <t>(15/25 cm)</t>
    </r>
    <r>
      <rPr>
        <sz val="10"/>
        <rFont val="Arial CE"/>
        <family val="2"/>
        <charset val="238"/>
      </rPr>
      <t>.</t>
    </r>
  </si>
  <si>
    <t>12 426</t>
  </si>
  <si>
    <t>Porušitev in odstranitev kanalizacije iz obbetoniranih cevi s premerom do 40 cm.</t>
  </si>
  <si>
    <t>12 431</t>
  </si>
  <si>
    <r>
      <t xml:space="preserve">Porušitev in odstranitev jaška z notranjo stranico/premerom do 60 cm </t>
    </r>
    <r>
      <rPr>
        <i/>
        <sz val="10"/>
        <rFont val="Arial CE"/>
        <charset val="238"/>
      </rPr>
      <t>(obstoječi požiralniki)</t>
    </r>
    <r>
      <rPr>
        <sz val="10"/>
        <rFont val="Arial CE"/>
        <family val="2"/>
        <charset val="238"/>
      </rPr>
      <t>.</t>
    </r>
  </si>
  <si>
    <t>12 432</t>
  </si>
  <si>
    <r>
      <t xml:space="preserve">Porušitev in odstranitev jaška z notranjo stranico/premerom 61 do 100 cm
</t>
    </r>
    <r>
      <rPr>
        <i/>
        <sz val="10"/>
        <rFont val="Arial CE"/>
        <charset val="238"/>
      </rPr>
      <t>(obst. jaški meteorne kanalizacije)</t>
    </r>
    <r>
      <rPr>
        <sz val="10"/>
        <rFont val="Arial CE"/>
        <family val="2"/>
        <charset val="238"/>
      </rPr>
      <t>.</t>
    </r>
  </si>
  <si>
    <t>12 498</t>
  </si>
  <si>
    <r>
      <t xml:space="preserve">Porušitev in odstranitev LTŽ rešetk s prerezom 400/400 mm </t>
    </r>
    <r>
      <rPr>
        <i/>
        <sz val="10"/>
        <rFont val="Arial CE"/>
        <charset val="238"/>
      </rPr>
      <t>(z deponiranjem za ponovno vgradnjo)</t>
    </r>
    <r>
      <rPr>
        <sz val="10"/>
        <rFont val="Arial CE"/>
        <family val="2"/>
        <charset val="238"/>
      </rPr>
      <t>.</t>
    </r>
  </si>
  <si>
    <t>Porušitev in odstranitev linijske rešetke.</t>
  </si>
  <si>
    <r>
      <t xml:space="preserve">Dvig obstoječih jaškov in hidrantov na novo niveleto
</t>
    </r>
    <r>
      <rPr>
        <i/>
        <sz val="10"/>
        <rFont val="Arial CE"/>
        <charset val="238"/>
      </rPr>
      <t>(jaški fekalne kanalizacije ter jašek izpusta slane vode)</t>
    </r>
    <r>
      <rPr>
        <sz val="10"/>
        <rFont val="Arial CE"/>
        <family val="2"/>
        <charset val="238"/>
      </rPr>
      <t>.</t>
    </r>
  </si>
  <si>
    <t>12 497</t>
  </si>
  <si>
    <r>
      <t>Porušitev in odstranitev elementa iz cementnega betona</t>
    </r>
    <r>
      <rPr>
        <i/>
        <sz val="10"/>
        <rFont val="Arial CE"/>
        <charset val="238"/>
      </rPr>
      <t xml:space="preserve"> (temelji prom. znakov)</t>
    </r>
    <r>
      <rPr>
        <sz val="10"/>
        <rFont val="Arial CE"/>
        <family val="2"/>
        <charset val="238"/>
      </rPr>
      <t>.</t>
    </r>
  </si>
  <si>
    <r>
      <t xml:space="preserve">Odstranitev ter deponiranje tipske zunanje klopi za ponovno postavitev </t>
    </r>
    <r>
      <rPr>
        <i/>
        <sz val="10"/>
        <rFont val="Arial CE"/>
        <charset val="238"/>
      </rPr>
      <t>(na BUS čakališču)</t>
    </r>
    <r>
      <rPr>
        <sz val="10"/>
        <rFont val="Arial CE"/>
        <family val="2"/>
        <charset val="238"/>
      </rPr>
      <t>.</t>
    </r>
  </si>
  <si>
    <r>
      <t xml:space="preserve">Odstranitev ter deponiranje pepelnika za ponovno postavitev </t>
    </r>
    <r>
      <rPr>
        <i/>
        <sz val="10"/>
        <rFont val="Arial CE"/>
        <charset val="238"/>
      </rPr>
      <t>(na BUS čakališču)</t>
    </r>
    <r>
      <rPr>
        <sz val="10"/>
        <rFont val="Arial CE"/>
        <family val="2"/>
        <charset val="238"/>
      </rPr>
      <t>.</t>
    </r>
  </si>
  <si>
    <r>
      <t xml:space="preserve">Odstranitev ter deponiranje samopostrežnega avtomata za ponovno postavitev </t>
    </r>
    <r>
      <rPr>
        <i/>
        <sz val="10"/>
        <rFont val="Arial CE"/>
        <charset val="238"/>
      </rPr>
      <t>(na BUS čakališču)</t>
    </r>
    <r>
      <rPr>
        <sz val="10"/>
        <rFont val="Arial CE"/>
        <family val="2"/>
        <charset val="238"/>
      </rPr>
      <t>.</t>
    </r>
  </si>
  <si>
    <t>13 113</t>
  </si>
  <si>
    <r>
      <t xml:space="preserve">Zavarovanje gradbišča v času gradnje s popolno zaporo prometa </t>
    </r>
    <r>
      <rPr>
        <i/>
        <sz val="10"/>
        <rFont val="Arial CE"/>
        <charset val="238"/>
      </rPr>
      <t>(popolna zapora dela parkirišča z začasno prometno ureditvijo)</t>
    </r>
    <r>
      <rPr>
        <sz val="10"/>
        <rFont val="Arial CE"/>
        <family val="2"/>
        <charset val="238"/>
      </rPr>
      <t>.</t>
    </r>
  </si>
  <si>
    <t>dan</t>
  </si>
  <si>
    <t>I. PREDDELA SKUPAJ:</t>
  </si>
  <si>
    <t>II. ZEMELJSKA DELA</t>
  </si>
  <si>
    <t>21 114</t>
  </si>
  <si>
    <r>
      <t xml:space="preserve">Površinski izkop plodne zemlje </t>
    </r>
    <r>
      <rPr>
        <i/>
        <sz val="10"/>
        <rFont val="Arial CE"/>
        <charset val="238"/>
      </rPr>
      <t>(humusa)</t>
    </r>
    <r>
      <rPr>
        <sz val="10"/>
        <rFont val="Arial CE"/>
        <family val="2"/>
        <charset val="238"/>
      </rPr>
      <t xml:space="preserve"> - 1. kategorije strojno z nakladanjem in deponiranjem za kasnejše humusiranje.</t>
    </r>
  </si>
  <si>
    <t>21 224</t>
  </si>
  <si>
    <r>
      <t>Široki izkop vezljive zemljine</t>
    </r>
    <r>
      <rPr>
        <sz val="10"/>
        <rFont val="Arial CE"/>
        <family val="2"/>
        <charset val="238"/>
      </rPr>
      <t xml:space="preserve"> – 3. kategorije – strojno z nakladanjem.</t>
    </r>
  </si>
  <si>
    <t>21 234</t>
  </si>
  <si>
    <r>
      <t>Široki izkop zrnate kamnine</t>
    </r>
    <r>
      <rPr>
        <sz val="10"/>
        <rFont val="Arial CE"/>
        <family val="2"/>
        <charset val="238"/>
      </rPr>
      <t xml:space="preserve"> – 3. kategorije – strojno z nakladanjem</t>
    </r>
    <r>
      <rPr>
        <sz val="10"/>
        <rFont val="Arial CE"/>
        <family val="2"/>
        <charset val="238"/>
      </rPr>
      <t>.</t>
    </r>
  </si>
  <si>
    <t>21 243</t>
  </si>
  <si>
    <r>
      <t xml:space="preserve">Široki izkop mehke kamnine </t>
    </r>
    <r>
      <rPr>
        <i/>
        <sz val="10"/>
        <rFont val="Arial CE"/>
        <charset val="238"/>
      </rPr>
      <t>(fliš)</t>
    </r>
    <r>
      <rPr>
        <sz val="10"/>
        <rFont val="Arial CE"/>
        <family val="2"/>
        <charset val="238"/>
      </rPr>
      <t xml:space="preserve"> – 4. kategorije z nakladanjem.</t>
    </r>
  </si>
  <si>
    <t>22 112</t>
  </si>
  <si>
    <t>Ureditev planuma temeljnih tal vezljive zemljine – 3. kategorije.</t>
  </si>
  <si>
    <t>22 113</t>
  </si>
  <si>
    <r>
      <t xml:space="preserve">Ureditev planuma temeljnih tal zrnate kamnine – 3. kategorije </t>
    </r>
    <r>
      <rPr>
        <i/>
        <sz val="10"/>
        <rFont val="Arial CE"/>
        <charset val="238"/>
      </rPr>
      <t>(območje rušitve obstoječega asfalta in betonskih površin ter makadama)</t>
    </r>
    <r>
      <rPr>
        <sz val="10"/>
        <rFont val="Arial CE"/>
        <family val="2"/>
        <charset val="238"/>
      </rPr>
      <t>.</t>
    </r>
  </si>
  <si>
    <t>23 312</t>
  </si>
  <si>
    <t>Dobava in vgraditev geotekstilije za ločilno plast, natezna trdnost nad 12 do 14 kN/m2 - 300 g .</t>
  </si>
  <si>
    <t>24 212</t>
  </si>
  <si>
    <r>
      <t xml:space="preserve">Zasipanje z vezljivo zemljino - 3.kategorije, strojno
</t>
    </r>
    <r>
      <rPr>
        <i/>
        <sz val="10"/>
        <rFont val="Arial CE"/>
        <charset val="238"/>
      </rPr>
      <t>(z izkopanim materialom, območje za cestnimi robniki izven raznosa prometne obtežbe - do višine predvidene za humusiranje)</t>
    </r>
    <r>
      <rPr>
        <sz val="10"/>
        <rFont val="Arial CE"/>
        <family val="2"/>
        <charset val="238"/>
      </rPr>
      <t>.</t>
    </r>
  </si>
  <si>
    <t>25 142</t>
  </si>
  <si>
    <r>
      <t xml:space="preserve">Humuziranje zelenice z valjanjem, v debelini do 15 cm - strojno </t>
    </r>
    <r>
      <rPr>
        <i/>
        <sz val="10"/>
        <rFont val="Arial CE"/>
        <charset val="238"/>
      </rPr>
      <t>(v debelini 15 cm s predhodno izkopanim ter deponiranim humusom)</t>
    </r>
    <r>
      <rPr>
        <sz val="10"/>
        <rFont val="Arial CE"/>
        <family val="2"/>
        <charset val="238"/>
      </rPr>
      <t>.</t>
    </r>
  </si>
  <si>
    <r>
      <t xml:space="preserve">Humuziranje zelenice z valjanjem, v debelini do 15 cm - strojno </t>
    </r>
    <r>
      <rPr>
        <i/>
        <sz val="10"/>
        <rFont val="Arial CE"/>
        <charset val="238"/>
      </rPr>
      <t>(v debelini 15 cm, vključno z dobavo)</t>
    </r>
    <r>
      <rPr>
        <sz val="10"/>
        <rFont val="Arial CE"/>
        <family val="2"/>
        <charset val="238"/>
      </rPr>
      <t>.</t>
    </r>
  </si>
  <si>
    <t>25 151</t>
  </si>
  <si>
    <t>Doplačilo za zatravitev s semenom - travna mešanica.</t>
  </si>
  <si>
    <t>N-29 121</t>
  </si>
  <si>
    <r>
      <t xml:space="preserve">Prevoz materiala na trajno deponijo </t>
    </r>
    <r>
      <rPr>
        <i/>
        <sz val="10"/>
        <rFont val="Arial CE"/>
        <charset val="238"/>
      </rPr>
      <t>(višek materiala od izkopa oz. izkopni material, ki ni primeren za vgradnjo v zgornji ustroj ali nasipe, raščeno stanje)</t>
    </r>
    <r>
      <rPr>
        <sz val="10"/>
        <rFont val="Arial CE"/>
        <family val="2"/>
        <charset val="238"/>
      </rPr>
      <t>.</t>
    </r>
  </si>
  <si>
    <t>II. ZEMELJSKA DELA SKUPAJ:</t>
  </si>
  <si>
    <t>III. VOZIŠČNA KONSTRUKCIJA</t>
  </si>
  <si>
    <t>31 132</t>
  </si>
  <si>
    <t>Izdelava nevezane nosilne plasti enakomerno zrnatega drobljenca iz kamnine v debelini 21 do 30 cm
(vgradnja predhodno izkopanega ter deponiranega tamponskega drobljenca - predpostavi se, da bo primernega za ponovno uporabo 60 %).</t>
  </si>
  <si>
    <t>Izdelava nevezane nosilne plasti enakomerno zrnatega drobljenca iz kamnine v debelini 21 do 30 cm.</t>
  </si>
  <si>
    <t>31 552</t>
  </si>
  <si>
    <r>
      <t xml:space="preserve">Izdelava nosilne plasti bituminizirane zmesi AC 22 base B 50/70 A3 v debelini 6 cm
</t>
    </r>
    <r>
      <rPr>
        <i/>
        <sz val="10"/>
        <rFont val="Arial CE"/>
        <charset val="238"/>
      </rPr>
      <t>(vozišče, avtobusno postajališče in povozni odseki pločnika)</t>
    </r>
    <r>
      <rPr>
        <sz val="10"/>
        <rFont val="Arial CE"/>
        <family val="2"/>
        <charset val="238"/>
      </rPr>
      <t>.</t>
    </r>
  </si>
  <si>
    <t>31 834</t>
  </si>
  <si>
    <r>
      <t xml:space="preserve">Izdelava obrabnonosilne plasti bituminizirane zmesi AC 16 surf B 50/70 A4 Z3 v debelini 7 cm
</t>
    </r>
    <r>
      <rPr>
        <i/>
        <sz val="10"/>
        <rFont val="Arial CE"/>
        <charset val="238"/>
      </rPr>
      <t>(parkirna mesta)</t>
    </r>
    <r>
      <rPr>
        <sz val="10"/>
        <rFont val="Arial CE"/>
        <family val="2"/>
        <charset val="238"/>
      </rPr>
      <t>.</t>
    </r>
  </si>
  <si>
    <t>32 249</t>
  </si>
  <si>
    <r>
      <t xml:space="preserve">Izdelava obrabne in zaporne plasti bituminizirane zmesi AC 8 surf B 70/100 A4 v debelini 4 cm
</t>
    </r>
    <r>
      <rPr>
        <i/>
        <sz val="10"/>
        <rFont val="Arial CE"/>
        <charset val="238"/>
      </rPr>
      <t>(pločnik ob krožnih delih parkirišča, za pogreznjenim cestnim robnikom)</t>
    </r>
    <r>
      <rPr>
        <sz val="10"/>
        <rFont val="Arial CE"/>
        <family val="2"/>
        <charset val="238"/>
      </rPr>
      <t>.</t>
    </r>
  </si>
  <si>
    <t>32 254</t>
  </si>
  <si>
    <r>
      <t xml:space="preserve">Izdelava obrabne in zaporne plasti bituminizirane zmesi AC 8 surf B 70/100 A5 v debelini 4 cm
</t>
    </r>
    <r>
      <rPr>
        <i/>
        <sz val="10"/>
        <rFont val="Arial CE"/>
        <charset val="238"/>
      </rPr>
      <t>(pločniki za dvignjenim cestnim robnikom)</t>
    </r>
    <r>
      <rPr>
        <sz val="10"/>
        <rFont val="Arial CE"/>
        <family val="2"/>
        <charset val="238"/>
      </rPr>
      <t>.</t>
    </r>
  </si>
  <si>
    <t>32 273</t>
  </si>
  <si>
    <r>
      <t xml:space="preserve">Izdelava obrabne in zaporne plasti bituminizirane zmesi AC 11 surf B 50/70 A3 v debelini 4 cm
</t>
    </r>
    <r>
      <rPr>
        <i/>
        <sz val="10"/>
        <rFont val="Arial CE"/>
        <charset val="238"/>
      </rPr>
      <t>(vozišče in avtobusno postajališče)</t>
    </r>
    <r>
      <rPr>
        <sz val="10"/>
        <rFont val="Arial CE"/>
        <family val="2"/>
        <charset val="238"/>
      </rPr>
      <t>.</t>
    </r>
  </si>
  <si>
    <t>32 492</t>
  </si>
  <si>
    <r>
      <t xml:space="preserve">Pobrizg z nestabilno kationsko bitumensko emulzijo 0,31 do 0,50 kg/m2, vključno s predhodnim čiščenjem
</t>
    </r>
    <r>
      <rPr>
        <i/>
        <sz val="10"/>
        <rFont val="Arial CE"/>
        <charset val="238"/>
      </rPr>
      <t>(celotna porezkana površina parkirišča oz. v primeru, da se obrabnozaporna plast ne bo vgrajevala takoj po nosilni)</t>
    </r>
    <r>
      <rPr>
        <sz val="10"/>
        <rFont val="Arial CE"/>
        <family val="2"/>
        <charset val="238"/>
      </rPr>
      <t>.</t>
    </r>
  </si>
  <si>
    <t>35 214</t>
  </si>
  <si>
    <r>
      <t xml:space="preserve">Dobava in vgraditev predfabriciranega </t>
    </r>
    <r>
      <rPr>
        <b/>
        <sz val="10"/>
        <rFont val="Arial CE"/>
        <charset val="238"/>
      </rPr>
      <t>dvignjenega</t>
    </r>
    <r>
      <rPr>
        <sz val="10"/>
        <rFont val="Arial CE"/>
        <family val="2"/>
        <charset val="238"/>
      </rPr>
      <t xml:space="preserve"> robnika iz cementnega betona s prerezom </t>
    </r>
    <r>
      <rPr>
        <b/>
        <sz val="10"/>
        <rFont val="Arial CE"/>
        <charset val="238"/>
      </rPr>
      <t>15/25</t>
    </r>
    <r>
      <rPr>
        <sz val="10"/>
        <rFont val="Arial CE"/>
        <family val="2"/>
        <charset val="238"/>
      </rPr>
      <t xml:space="preserve"> cm.</t>
    </r>
  </si>
  <si>
    <t>35 232</t>
  </si>
  <si>
    <r>
      <t xml:space="preserve">Dobava in vgraditev predfabriciranega </t>
    </r>
    <r>
      <rPr>
        <b/>
        <sz val="10"/>
        <rFont val="Arial CE"/>
        <charset val="238"/>
      </rPr>
      <t>pogreznjenega</t>
    </r>
    <r>
      <rPr>
        <sz val="10"/>
        <rFont val="Arial CE"/>
        <family val="2"/>
        <charset val="238"/>
      </rPr>
      <t xml:space="preserve"> robnika iz cementnega betona s prerezom </t>
    </r>
    <r>
      <rPr>
        <b/>
        <sz val="10"/>
        <rFont val="Arial CE"/>
        <charset val="238"/>
      </rPr>
      <t>10/20</t>
    </r>
    <r>
      <rPr>
        <sz val="10"/>
        <rFont val="Arial CE"/>
        <family val="2"/>
        <charset val="238"/>
      </rPr>
      <t xml:space="preserve"> cm.</t>
    </r>
  </si>
  <si>
    <t>35 235</t>
  </si>
  <si>
    <r>
      <t xml:space="preserve">Dobava in vgraditev predfabriciranega </t>
    </r>
    <r>
      <rPr>
        <b/>
        <sz val="10"/>
        <rFont val="Arial CE"/>
        <charset val="238"/>
      </rPr>
      <t>pogreznjenega</t>
    </r>
    <r>
      <rPr>
        <sz val="10"/>
        <rFont val="Arial CE"/>
        <family val="2"/>
        <charset val="238"/>
      </rPr>
      <t xml:space="preserve"> robnika iz cementnega betona s prerezom </t>
    </r>
    <r>
      <rPr>
        <b/>
        <sz val="10"/>
        <rFont val="Arial CE"/>
        <charset val="238"/>
      </rPr>
      <t>15/25</t>
    </r>
    <r>
      <rPr>
        <sz val="10"/>
        <rFont val="Arial CE"/>
        <family val="2"/>
        <charset val="238"/>
      </rPr>
      <t xml:space="preserve"> cm.</t>
    </r>
  </si>
  <si>
    <t>36 412</t>
  </si>
  <si>
    <r>
      <t xml:space="preserve">Izdelava bankine, utrjene z drobljencem, zapolnjenim s humusom, široke 0,51 do 0,75 m
</t>
    </r>
    <r>
      <rPr>
        <i/>
        <sz val="10"/>
        <rFont val="Arial CE"/>
        <charset val="238"/>
      </rPr>
      <t>(zaključni del povezovalne ceste)</t>
    </r>
    <r>
      <rPr>
        <sz val="10"/>
        <rFont val="Arial CE"/>
        <family val="2"/>
        <charset val="238"/>
      </rPr>
      <t>.</t>
    </r>
  </si>
  <si>
    <t>III. VOZIŠČNA KONSTRUKCIJA SKUPAJ:</t>
  </si>
  <si>
    <t>IV. ODVODNJAVANJE in KANALIZACIJA</t>
  </si>
  <si>
    <t>42 133</t>
  </si>
  <si>
    <t>Izdelava vzdolžne in prečne drenaže, globoke do 1,0 m, na podložni plasti iz cementnega betona, debeline 10 cm, z gibljivimi plastičnimi cevmi premera 10 cm.</t>
  </si>
  <si>
    <t>42 215</t>
  </si>
  <si>
    <r>
      <t xml:space="preserve">Izdelava vzdolžne in prečne drenaže, globoke do 1,0 m, iz zmesi kamnitih zrn (pesek 16/32), obvite z geosintetikom, na planumu izkopa </t>
    </r>
    <r>
      <rPr>
        <i/>
        <sz val="10"/>
        <rFont val="Arial CE"/>
        <charset val="238"/>
      </rPr>
      <t>(vgradnja drenažnih reber prereza 50 × 30 cm med spodnjima ustrojema izvozne in dovozne ceste)</t>
    </r>
    <r>
      <rPr>
        <sz val="10"/>
        <rFont val="Arial CE"/>
        <family val="2"/>
        <charset val="238"/>
      </rPr>
      <t>.</t>
    </r>
  </si>
  <si>
    <t>42 311</t>
  </si>
  <si>
    <t>Zasip cevne drenaže z zmesjo kamnitih zrn (pesek 8/16), obvito z geosintetikom, z 0,1 do 0,2 m3/m1.</t>
  </si>
  <si>
    <t>44 132</t>
  </si>
  <si>
    <r>
      <t xml:space="preserve">Izdelava jaška iz cementnega betona krožnega prereza, s premerom 50 cm, globine 1,0 do 1,5 m </t>
    </r>
    <r>
      <rPr>
        <i/>
        <sz val="10"/>
        <rFont val="Arial CE"/>
        <charset val="238"/>
      </rPr>
      <t>(cestni požiralniki)</t>
    </r>
    <r>
      <rPr>
        <sz val="10"/>
        <rFont val="Arial CE"/>
        <family val="2"/>
        <charset val="238"/>
      </rPr>
      <t>.</t>
    </r>
  </si>
  <si>
    <t>44 797</t>
  </si>
  <si>
    <t>Preskus tesnosti jaška premera do 50 cm (peskolov).</t>
  </si>
  <si>
    <t>N-44 845</t>
  </si>
  <si>
    <t>Vgraditev (predhodno deponirane) rešetke iz duktilne litine, z nosilnostjo 250 kN s prerezom 400/400 mm, vključno z AB vencem ter AB razbremenilnim obročem
(požiralniki na sredi vozišča).</t>
  </si>
  <si>
    <t>44 845</t>
  </si>
  <si>
    <r>
      <t xml:space="preserve">Dobava in vgraditev rešetke iz duktilne litine z nosilnostjo 250 kN, s prerezom 400/400 mm, vključno z AB vencem ter AB razbremenilnim obročem </t>
    </r>
    <r>
      <rPr>
        <i/>
        <sz val="10"/>
        <rFont val="Arial CE"/>
        <charset val="238"/>
      </rPr>
      <t>(požiralniki na sredi vozišča)</t>
    </r>
    <r>
      <rPr>
        <sz val="10"/>
        <rFont val="Arial CE"/>
        <family val="2"/>
        <charset val="238"/>
      </rPr>
      <t>.</t>
    </r>
  </si>
  <si>
    <t>N-44 849</t>
  </si>
  <si>
    <r>
      <t xml:space="preserve">Dobava in vgraditev </t>
    </r>
    <r>
      <rPr>
        <b/>
        <sz val="10"/>
        <rFont val="Arial CE"/>
        <charset val="238"/>
      </rPr>
      <t>robne</t>
    </r>
    <r>
      <rPr>
        <sz val="10"/>
        <rFont val="Arial CE"/>
        <family val="2"/>
        <charset val="238"/>
      </rPr>
      <t xml:space="preserve"> rešetke iz duktilne litine z nosilnostjo 250 kN, s prerezom 600/600 mm, rešetka in pokrov na tečajih, z nastavljivo višino od 10 do 15 cm, vključno z AB vencem </t>
    </r>
    <r>
      <rPr>
        <i/>
        <sz val="10"/>
        <rFont val="Arial CE"/>
        <charset val="238"/>
      </rPr>
      <t>(za vgradnjo na robnik)</t>
    </r>
    <r>
      <rPr>
        <sz val="10"/>
        <rFont val="Arial CE"/>
        <family val="2"/>
        <charset val="238"/>
      </rPr>
      <t>.</t>
    </r>
  </si>
  <si>
    <t>IV. ODVODNJAVANJE in KANALIZACIJA SKUPAJ:</t>
  </si>
  <si>
    <t>V. OPREMA CESTE</t>
  </si>
  <si>
    <t>N-61 112</t>
  </si>
  <si>
    <t>Izdelava temelja iz betonske cevi premera 30 cm, globine 50 cm, zapolnjena z betonom C 8/10 in tamponom, zasip z zemljino.</t>
  </si>
  <si>
    <t>61 217</t>
  </si>
  <si>
    <t>Dobava in vgraditev stebrička za prometni znak iz vroče cinkane jeklene cevi Φ 64 mm, dolžine 3500 mm.</t>
  </si>
  <si>
    <t>61 218</t>
  </si>
  <si>
    <t>Dobava in vgraditev stebrička za prometni znak iz vroče cinkane jeklene cevi Φ 64 mm, dolžine 4000 mm.</t>
  </si>
  <si>
    <t>61 219</t>
  </si>
  <si>
    <t>Dobava in vgraditev stebrička za prometni znak iz vroče cinkane jeklene cevi Φ 64 mm, dolžine 4500 mm.</t>
  </si>
  <si>
    <t>N-61 452</t>
  </si>
  <si>
    <r>
      <t xml:space="preserve">Dobava in pritrditev trikotnega prometnega znaka, podloga iz aluminijaste pločevine, razred svetlobne odbojnosti </t>
    </r>
    <r>
      <rPr>
        <b/>
        <sz val="10"/>
        <rFont val="Arial CE"/>
        <charset val="238"/>
      </rPr>
      <t>RA2</t>
    </r>
    <r>
      <rPr>
        <sz val="10"/>
        <rFont val="Arial CE"/>
        <family val="2"/>
        <charset val="238"/>
      </rPr>
      <t>, dolžina stranice a = 900 mm.</t>
    </r>
  </si>
  <si>
    <t>N-61 722</t>
  </si>
  <si>
    <r>
      <t xml:space="preserve">Dobava in pritrditev prometnega znaka, podloga iz aluminijaste pločevine, razred svetlobne odbojnosti </t>
    </r>
    <r>
      <rPr>
        <b/>
        <sz val="10"/>
        <rFont val="Arial CE"/>
        <charset val="238"/>
      </rPr>
      <t>RA2</t>
    </r>
    <r>
      <rPr>
        <sz val="10"/>
        <rFont val="Arial CE"/>
        <family val="2"/>
        <charset val="238"/>
      </rPr>
      <t xml:space="preserve">, velikost od 0,11 do 0,20 m2
</t>
    </r>
    <r>
      <rPr>
        <i/>
        <sz val="10"/>
        <rFont val="Arial CE"/>
        <charset val="238"/>
      </rPr>
      <t>(dimenzije 400 × 400 mm in 600 × 200 mm)</t>
    </r>
    <r>
      <rPr>
        <sz val="10"/>
        <rFont val="Arial CE"/>
        <family val="2"/>
        <charset val="238"/>
      </rPr>
      <t>.</t>
    </r>
  </si>
  <si>
    <t>N-61 723</t>
  </si>
  <si>
    <r>
      <t xml:space="preserve">Dobava in pritrditev prometnega znaka, podloga iz aluminijaste pločevine, razred svetlobne odbojnosti </t>
    </r>
    <r>
      <rPr>
        <b/>
        <sz val="10"/>
        <rFont val="Arial CE"/>
        <charset val="238"/>
      </rPr>
      <t>RA2</t>
    </r>
    <r>
      <rPr>
        <sz val="10"/>
        <rFont val="Arial CE"/>
        <family val="2"/>
        <charset val="238"/>
      </rPr>
      <t xml:space="preserve">, velikost od 0,21 do 0,40 m2
</t>
    </r>
    <r>
      <rPr>
        <i/>
        <sz val="10"/>
        <rFont val="Arial CE"/>
        <charset val="238"/>
      </rPr>
      <t>(dimenzije 600 × 600 mm)</t>
    </r>
    <r>
      <rPr>
        <sz val="10"/>
        <rFont val="Arial CE"/>
        <family val="2"/>
        <charset val="238"/>
      </rPr>
      <t>.</t>
    </r>
  </si>
  <si>
    <t>61 911</t>
  </si>
  <si>
    <t>Prestavitev prometnega znaka s stranico / premerom 400 mm.</t>
  </si>
  <si>
    <t>61 912</t>
  </si>
  <si>
    <t>Prestavitev prometnega znaka s stranico / premerom 600 mm.</t>
  </si>
  <si>
    <t>61 913</t>
  </si>
  <si>
    <t>Prestavitev prometnega znaka s stranico / premerom 900 mm.</t>
  </si>
  <si>
    <t>62 121</t>
  </si>
  <si>
    <r>
      <t xml:space="preserve">Izdelava tankoslojne vzdolžne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10 cm.</t>
    </r>
  </si>
  <si>
    <t>62 122</t>
  </si>
  <si>
    <r>
      <t xml:space="preserve">Izdelava tankoslojne vzdolžne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12 cm.</t>
    </r>
  </si>
  <si>
    <t>62 124</t>
  </si>
  <si>
    <r>
      <t xml:space="preserve">Izdelava tankoslojne vzdolžne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20 cm.</t>
    </r>
  </si>
  <si>
    <t>62 126</t>
  </si>
  <si>
    <r>
      <t xml:space="preserve">Izdelava tankoslojne vzdolžne označbe na vozišču z enokomponentno </t>
    </r>
    <r>
      <rPr>
        <b/>
        <sz val="10"/>
        <rFont val="Arial CE"/>
        <charset val="238"/>
      </rPr>
      <t>belo barvo</t>
    </r>
    <r>
      <rPr>
        <sz val="10"/>
        <rFont val="Arial CE"/>
        <family val="2"/>
        <charset val="238"/>
      </rPr>
      <t xml:space="preserve">, vključno 250 g/m2 posipa s steklenimi kroglicami, strojno, debelina plasti suhe snovi 250µm, širina črte 30 cm </t>
    </r>
    <r>
      <rPr>
        <i/>
        <sz val="10"/>
        <rFont val="Arial CE"/>
        <charset val="238"/>
      </rPr>
      <t>(avtobusna postajališča)</t>
    </r>
    <r>
      <rPr>
        <sz val="10"/>
        <rFont val="Arial CE"/>
        <family val="2"/>
        <charset val="238"/>
      </rPr>
      <t>.</t>
    </r>
  </si>
  <si>
    <t>62 165</t>
  </si>
  <si>
    <t>Izdelava tankoslojne prečne in ostalih označb na vozišču z enokomponentno belo barvo, vključno 250 g/m2 posipa z drobci / kroglicami stekla, strojno, debelina plasti suhe snovi 250 µm, površina označbe do 0,5 m2.</t>
  </si>
  <si>
    <t>62 166</t>
  </si>
  <si>
    <t>Izdelava tankoslojne prečne in ostalih označb na vozišču z enokomponentno belo barvo, vključno 250 g/m2 posipa z drobci / kroglicami stekla, strojno, debelina plasti suhe snovi 250 µm, površina označbe od 0,6 do 1,0 m2.</t>
  </si>
  <si>
    <t>62 167</t>
  </si>
  <si>
    <t>Izdelava tankoslojne prečne in ostalih označb na vozišču z enokomponentno belo barvo, vključno 250 g/m2 posipa z drobci / kroglicami stekla, strojno, debelina plasti suhe snovi 250 µm, površina označbe od 1,1 do 1,5 m2.</t>
  </si>
  <si>
    <t>62 168</t>
  </si>
  <si>
    <t>Izdelava tankoslojne prečne in ostalih označb na vozišču z enokomponentno belo barvo, vključno 250 g/m2 posipa z drobci / kroglicami stekla, strojno, debelina plasti suhe snovi 250 µm, površina označbe nad 1,5 m2.</t>
  </si>
  <si>
    <t>62 241</t>
  </si>
  <si>
    <t>Doplačilo za ročno izdelavo ostalih označb na vozišču, posamezna površina označbe do 0,5 m2.</t>
  </si>
  <si>
    <t>62 242</t>
  </si>
  <si>
    <t>Doplačilo za ročno izdelavo ostalih označb na vozišču, posamezna površina označbe od 0,6 do 1,0 m2.</t>
  </si>
  <si>
    <t>62 243</t>
  </si>
  <si>
    <t>Doplačilo za ročno izdelavo ostalih označb na vozišču, posamezna površina označbe od 1,1 do 1,5 m2.</t>
  </si>
  <si>
    <t>62 244</t>
  </si>
  <si>
    <t>Doplačilo za ročno izdelavo ostalih označb na vozišču, posamezna površina označbe nad 1,5 m2.</t>
  </si>
  <si>
    <t>62 251</t>
  </si>
  <si>
    <t>Doplačilo za izdelavo prekinjenih vzdolžnih označb na vozišču, širina črte 10 cm.</t>
  </si>
  <si>
    <t>62 252</t>
  </si>
  <si>
    <t>Doplačilo za izdelavo prekinjenih vzdolžnih označb na vozišču, širina črte 12 cm.</t>
  </si>
  <si>
    <t>62 254</t>
  </si>
  <si>
    <t>Doplačilo za izdelavo prekinjenih vzdolžnih označb na vozišču, širina črte 30 cm.</t>
  </si>
  <si>
    <t>62 262</t>
  </si>
  <si>
    <r>
      <t xml:space="preserve">Doplačilo za izdelavo označb na vozišču z </t>
    </r>
    <r>
      <rPr>
        <b/>
        <sz val="10"/>
        <rFont val="Arial CE"/>
        <charset val="238"/>
      </rPr>
      <t>rumeno</t>
    </r>
    <r>
      <rPr>
        <sz val="10"/>
        <rFont val="Arial CE"/>
        <family val="2"/>
        <charset val="238"/>
      </rPr>
      <t xml:space="preserve"> </t>
    </r>
    <r>
      <rPr>
        <b/>
        <sz val="10"/>
        <rFont val="Arial CE"/>
        <charset val="238"/>
      </rPr>
      <t>barvo,</t>
    </r>
    <r>
      <rPr>
        <sz val="10"/>
        <rFont val="Arial CE"/>
        <family val="2"/>
        <charset val="238"/>
      </rPr>
      <t xml:space="preserve"> debelina suhe snovi do 250 µm.</t>
    </r>
  </si>
  <si>
    <r>
      <t xml:space="preserve">Doplačilo za izdelavo označb na vozišču z </t>
    </r>
    <r>
      <rPr>
        <b/>
        <sz val="10"/>
        <rFont val="Arial CE"/>
        <charset val="238"/>
      </rPr>
      <t>rdečo</t>
    </r>
    <r>
      <rPr>
        <sz val="10"/>
        <rFont val="Arial CE"/>
        <family val="2"/>
        <charset val="238"/>
      </rPr>
      <t xml:space="preserve"> </t>
    </r>
    <r>
      <rPr>
        <b/>
        <sz val="10"/>
        <rFont val="Arial CE"/>
        <charset val="238"/>
      </rPr>
      <t>barvo,</t>
    </r>
    <r>
      <rPr>
        <sz val="10"/>
        <rFont val="Arial CE"/>
        <family val="2"/>
        <charset val="238"/>
      </rPr>
      <t xml:space="preserve"> debelina suhe snovi do 250 µm.</t>
    </r>
  </si>
  <si>
    <t>N-62 7XX</t>
  </si>
  <si>
    <t>Odstranitev neveljavnih označb na vozišču z rezkanjem</t>
  </si>
  <si>
    <r>
      <t xml:space="preserve">Montaža predhodno deponirane tipske zunanje klopi za ponovno postavitev </t>
    </r>
    <r>
      <rPr>
        <i/>
        <sz val="10"/>
        <rFont val="Arial CE"/>
        <charset val="238"/>
      </rPr>
      <t>(na BUS čakališču)</t>
    </r>
    <r>
      <rPr>
        <sz val="10"/>
        <rFont val="Arial CE"/>
        <family val="2"/>
        <charset val="238"/>
      </rPr>
      <t>.</t>
    </r>
  </si>
  <si>
    <r>
      <t xml:space="preserve">Montaža predhodno deponiranega pepelnika za ponovno postavitev </t>
    </r>
    <r>
      <rPr>
        <i/>
        <sz val="10"/>
        <rFont val="Arial CE"/>
        <charset val="238"/>
      </rPr>
      <t>(na BUS čakališču)</t>
    </r>
    <r>
      <rPr>
        <sz val="10"/>
        <rFont val="Arial CE"/>
        <family val="2"/>
        <charset val="238"/>
      </rPr>
      <t>.</t>
    </r>
  </si>
  <si>
    <r>
      <t xml:space="preserve">Montaža predhodno deponiranega samopostrežnega avtomata za ponovno postavitev </t>
    </r>
    <r>
      <rPr>
        <i/>
        <sz val="10"/>
        <rFont val="Arial CE"/>
        <charset val="238"/>
      </rPr>
      <t>(na BUS čakališču)</t>
    </r>
    <r>
      <rPr>
        <sz val="10"/>
        <rFont val="Arial CE"/>
        <family val="2"/>
        <charset val="238"/>
      </rPr>
      <t>.</t>
    </r>
  </si>
  <si>
    <t>VI. OPREMA CESTE SKUPAJ:</t>
  </si>
  <si>
    <t>VI. TUJE STORITVE</t>
  </si>
  <si>
    <t>79 311</t>
  </si>
  <si>
    <r>
      <t xml:space="preserve">Projektantski nadzor </t>
    </r>
    <r>
      <rPr>
        <i/>
        <sz val="10"/>
        <rFont val="Arial CE"/>
        <charset val="238"/>
      </rPr>
      <t>(zunanje ureditve)</t>
    </r>
    <r>
      <rPr>
        <sz val="10"/>
        <rFont val="Arial CE"/>
        <family val="2"/>
        <charset val="238"/>
      </rPr>
      <t>.</t>
    </r>
  </si>
  <si>
    <r>
      <t xml:space="preserve">Izdelava elaborata za ureditev zapore dela parkirišča v času gradnje </t>
    </r>
    <r>
      <rPr>
        <i/>
        <sz val="10"/>
        <rFont val="Arial CE"/>
        <charset val="238"/>
      </rPr>
      <t>(vključno s pridobitvijo soglasja Okolja Piran)</t>
    </r>
    <r>
      <rPr>
        <sz val="10"/>
        <rFont val="Arial CE"/>
        <family val="2"/>
        <charset val="238"/>
      </rPr>
      <t>.</t>
    </r>
  </si>
  <si>
    <t>79 514</t>
  </si>
  <si>
    <r>
      <t xml:space="preserve">Izdelava projekta izvedenih del </t>
    </r>
    <r>
      <rPr>
        <i/>
        <sz val="10"/>
        <rFont val="Arial CE"/>
        <charset val="238"/>
      </rPr>
      <t>(velja za načrt prometne ureditve brez parkovnega območja)</t>
    </r>
    <r>
      <rPr>
        <sz val="10"/>
        <rFont val="Arial CE"/>
        <family val="2"/>
        <charset val="238"/>
      </rPr>
      <t>.</t>
    </r>
  </si>
  <si>
    <t>Zakoličba oz. označitev trase obstoječih podzemnih vodov s strani upravljavcev na območju posega.</t>
  </si>
  <si>
    <t>Nepredvidena dela, 10% celotne investicije ureditve.</t>
  </si>
  <si>
    <t>VII. TUJE STORITVE SKUPAJ:</t>
  </si>
  <si>
    <t>Občina Piran</t>
  </si>
  <si>
    <t>A. UREDITEV CESTNIH POVRŠIN</t>
  </si>
  <si>
    <t>Preddela</t>
  </si>
  <si>
    <t>Voziščna konstrukcija</t>
  </si>
  <si>
    <t>Odvodnjavanje in kanalizacija</t>
  </si>
  <si>
    <t>Oprema ceste</t>
  </si>
  <si>
    <t>Tuje storitve</t>
  </si>
  <si>
    <t>B. METEORNA KANALIZACIJA</t>
  </si>
  <si>
    <t>C. ELEKTROINŠTALACIJE</t>
  </si>
  <si>
    <t>Svetilke javne razsvetljave</t>
  </si>
  <si>
    <t>Inštalacijski materijal</t>
  </si>
  <si>
    <t>Razdelilniki</t>
  </si>
  <si>
    <t>Najem avtodvigala, za delo na višini do 8m</t>
  </si>
  <si>
    <t>Nepredvidena dela</t>
  </si>
  <si>
    <t>Predajna dokumentacija, izris sprememb</t>
  </si>
  <si>
    <t>Izdelava PID dokumentacije</t>
  </si>
  <si>
    <t xml:space="preserve">DELA SKUPAJ, brez DDV: </t>
  </si>
  <si>
    <t>DELA SKUPAJ:</t>
  </si>
  <si>
    <t>Občina Piran, Javni zavod Krajinski park Strunjan</t>
  </si>
  <si>
    <t>INVESTICIJA JAVNEGA ZAVODA KRAJINSKI PARK STRUNJAN</t>
  </si>
  <si>
    <t>Sistem za zalivanje</t>
  </si>
  <si>
    <t>INVESTICIJA OBČINE PIRAN</t>
  </si>
  <si>
    <t>Meteorna kanalizacija</t>
  </si>
  <si>
    <t>Izvedba ukrepov za ekosistemske storitve - ozelenitev gramoznega parkirišča ob laguni Stjuža - Strunjan in nova prometna ureditev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</si>
</sst>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_ [$€]\ * #,##0.00_ ;_ [$€]\ * \-#,##0.00_ ;_ [$€]\ * &quot;-&quot;??_ ;_ @_ "/>
    <numFmt numFmtId="165" formatCode="#,##0.00\ [$€-40B]"/>
    <numFmt numFmtId="166" formatCode="#,##0.00&quot; SIT &quot;;\-#,##0.00&quot; SIT &quot;;&quot; -&quot;#&quot; SIT &quot;;@\ "/>
    <numFmt numFmtId="167" formatCode="\$#,##0.00\ ;[Red]&quot;($&quot;#,##0.00\)"/>
    <numFmt numFmtId="168" formatCode="&quot;SIT&quot;#,##0\ ;&quot;(SIT&quot;#,##0\)"/>
    <numFmt numFmtId="169" formatCode="mmmm\ d&quot;, &quot;yyyy"/>
    <numFmt numFmtId="170" formatCode="_(&quot;$&quot;* #,##0_);_(&quot;$&quot;* \(#,##0\);_(&quot;$&quot;* &quot;-&quot;_);_(@_)"/>
    <numFmt numFmtId="171" formatCode="_(&quot;$&quot;* #,##0.00_);_(&quot;$&quot;* \(#,##0.00\);_(&quot;$&quot;* &quot;-&quot;??_);_(@_)"/>
    <numFmt numFmtId="172" formatCode="_(&quot;$&quot;* #,##0.0_);_(&quot;$&quot;* \(#,##0.0\);_(&quot;$&quot;* &quot;-&quot;??_);_(@_)"/>
    <numFmt numFmtId="173" formatCode="#,##0.00\ [$€-1]"/>
    <numFmt numFmtId="174" formatCode="_-* #,##0.00\ &quot;SIT&quot;_-;\-* #,##0.00\ &quot;SIT&quot;_-;_-* &quot;-&quot;??\ &quot;SIT&quot;_-;_-@_-"/>
    <numFmt numFmtId="175" formatCode="#,##0.00\ &quot;SIT&quot;"/>
    <numFmt numFmtId="176" formatCode="_-* #,##0.00\ _S_I_T_-;\-* #,##0.00\ _S_I_T_-;_-* &quot;-&quot;??\ _S_I_T_-;_-@_-"/>
    <numFmt numFmtId="177" formatCode="0.0"/>
    <numFmt numFmtId="178" formatCode="&quot;Fr.&quot;\ #,##0;[Red]&quot;Fr.&quot;\ \-#,##0"/>
    <numFmt numFmtId="179" formatCode="&quot;Fr.&quot;\ #,##0.00;[Red]&quot;Fr.&quot;\ \-#,##0.00"/>
    <numFmt numFmtId="180" formatCode="_-* #,##0.00\ _E_U_R_-;\-* #,##0.00\ _E_U_R_-;_-* &quot;-&quot;??\ _E_U_R_-;_-@_-"/>
    <numFmt numFmtId="181" formatCode="_-* #,##0.00\ _E_U_R_-;\-* #,##0.00\ _E_U_R_-;_-* \-??\ _E_U_R_-;_-@_-"/>
    <numFmt numFmtId="182" formatCode="_-* #,##0\ _S_I_T_-;\-* #,##0\ _S_I_T_-;_-* &quot;-&quot;??\ _S_I_T_-;_-@_-"/>
    <numFmt numFmtId="183" formatCode="_(* #,##0.00_);_(* \(#,##0.00\);_(* &quot;-&quot;??_);_(@_)"/>
    <numFmt numFmtId="184" formatCode="_(* #,##0.00_);_(* \(#,##0.00\);_(* \-??_);_(@_)"/>
    <numFmt numFmtId="185" formatCode="#,##0.00_ ;\-#,##0.00\ "/>
    <numFmt numFmtId="186" formatCode="#,##0.00_ ;[Red]\-#,##0.00\ "/>
    <numFmt numFmtId="187" formatCode="0&quot;.&quot;"/>
  </numFmts>
  <fonts count="151">
    <font>
      <sz val="10"/>
      <name val="Arial CE"/>
      <charset val="238"/>
    </font>
    <font>
      <sz val="11"/>
      <color theme="1"/>
      <name val="Calibri"/>
      <family val="2"/>
      <charset val="238"/>
      <scheme val="minor"/>
    </font>
    <font>
      <sz val="11"/>
      <color theme="1"/>
      <name val="Calibri"/>
      <family val="2"/>
      <charset val="238"/>
      <scheme val="minor"/>
    </font>
    <font>
      <sz val="10"/>
      <name val="Arial"/>
      <family val="2"/>
      <charset val="238"/>
    </font>
    <font>
      <sz val="10"/>
      <name val="Arial CE"/>
      <family val="2"/>
      <charset val="238"/>
    </font>
    <font>
      <b/>
      <sz val="10"/>
      <name val="BankGothic Lt BT"/>
      <family val="2"/>
    </font>
    <font>
      <sz val="10"/>
      <name val="Arial CE"/>
      <charset val="238"/>
    </font>
    <font>
      <sz val="10"/>
      <color theme="1"/>
      <name val="Arial"/>
      <family val="2"/>
      <charset val="238"/>
    </font>
    <font>
      <b/>
      <sz val="10"/>
      <name val="Arial CE"/>
      <family val="2"/>
      <charset val="238"/>
    </font>
    <font>
      <b/>
      <sz val="10"/>
      <name val="Arial"/>
      <family val="2"/>
      <charset val="238"/>
    </font>
    <font>
      <sz val="11"/>
      <color indexed="8"/>
      <name val="Calibri"/>
      <family val="2"/>
      <charset val="238"/>
    </font>
    <font>
      <sz val="11"/>
      <color indexed="8"/>
      <name val="Calibri"/>
      <family val="2"/>
    </font>
    <font>
      <sz val="11"/>
      <color indexed="9"/>
      <name val="Calibri"/>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0"/>
      <name val="MS Sans Serif"/>
      <family val="2"/>
      <charset val="238"/>
    </font>
    <font>
      <sz val="8"/>
      <name val="Helvetica-Narrow"/>
      <family val="2"/>
    </font>
    <font>
      <sz val="11"/>
      <color indexed="17"/>
      <name val="Calibri"/>
      <family val="2"/>
      <charset val="238"/>
    </font>
    <font>
      <b/>
      <sz val="8"/>
      <name val="Arial Narrow"/>
      <family val="2"/>
      <charset val="238"/>
    </font>
    <font>
      <sz val="9"/>
      <name val="Futura Prins"/>
      <charset val="238"/>
    </font>
    <font>
      <sz val="9"/>
      <name val="Futura Prins"/>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charset val="238"/>
    </font>
    <font>
      <u/>
      <sz val="10"/>
      <color indexed="12"/>
      <name val="MS Sans Serif"/>
      <family val="2"/>
      <charset val="238"/>
    </font>
    <font>
      <sz val="11"/>
      <color indexed="62"/>
      <name val="Calibri"/>
      <family val="2"/>
    </font>
    <font>
      <b/>
      <sz val="11"/>
      <color indexed="63"/>
      <name val="Calibri"/>
      <family val="2"/>
      <charset val="238"/>
    </font>
    <font>
      <sz val="11"/>
      <color indexed="52"/>
      <name val="Calibri"/>
      <family val="2"/>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2"/>
      <name val="Arial"/>
      <family val="2"/>
      <charset val="238"/>
    </font>
    <font>
      <sz val="10"/>
      <name val="MS Sans Serif"/>
      <family val="2"/>
    </font>
    <font>
      <sz val="10"/>
      <name val="HelveticaPS"/>
      <family val="1"/>
      <charset val="238"/>
    </font>
    <font>
      <sz val="10"/>
      <color theme="1"/>
      <name val="tahoma"/>
      <family val="2"/>
      <charset val="238"/>
    </font>
    <font>
      <sz val="11"/>
      <color indexed="60"/>
      <name val="Calibri"/>
      <family val="2"/>
    </font>
    <font>
      <sz val="11"/>
      <color indexed="19"/>
      <name val="Calibri"/>
      <family val="2"/>
      <charset val="238"/>
    </font>
    <font>
      <sz val="11"/>
      <name val="Times New Roman CE"/>
      <charset val="238"/>
    </font>
    <font>
      <sz val="10"/>
      <name val="Courier"/>
      <family val="1"/>
      <charset val="238"/>
    </font>
    <font>
      <sz val="10"/>
      <name val="Times New Roman CE"/>
      <family val="1"/>
      <charset val="238"/>
    </font>
    <font>
      <sz val="12"/>
      <name val="Arial CE"/>
      <family val="2"/>
      <charset val="238"/>
    </font>
    <font>
      <sz val="11"/>
      <color indexed="10"/>
      <name val="Calibri"/>
      <family val="2"/>
      <charset val="238"/>
    </font>
    <font>
      <b/>
      <sz val="11"/>
      <color indexed="63"/>
      <name val="Calibri"/>
      <family val="2"/>
    </font>
    <font>
      <i/>
      <sz val="11"/>
      <color indexed="23"/>
      <name val="Calibri"/>
      <family val="2"/>
      <charset val="238"/>
    </font>
    <font>
      <sz val="5"/>
      <name val="Courier New CE"/>
      <family val="3"/>
      <charset val="238"/>
    </font>
    <font>
      <b/>
      <sz val="11"/>
      <color indexed="9"/>
      <name val="Calibri"/>
      <family val="2"/>
      <charset val="238"/>
    </font>
    <font>
      <sz val="11"/>
      <name val="Futura Prins"/>
    </font>
    <font>
      <b/>
      <sz val="11"/>
      <color indexed="10"/>
      <name val="Calibri"/>
      <family val="2"/>
      <charset val="238"/>
    </font>
    <font>
      <sz val="11"/>
      <color indexed="20"/>
      <name val="Calibri"/>
      <family val="2"/>
      <charset val="238"/>
    </font>
    <font>
      <sz val="10"/>
      <name val="Helv"/>
      <charset val="204"/>
    </font>
    <font>
      <b/>
      <sz val="18"/>
      <color indexed="56"/>
      <name val="Cambria"/>
      <family val="2"/>
    </font>
    <font>
      <b/>
      <sz val="11"/>
      <color indexed="8"/>
      <name val="Calibri"/>
      <family val="2"/>
    </font>
    <font>
      <sz val="11"/>
      <color indexed="62"/>
      <name val="Calibri"/>
      <family val="2"/>
      <charset val="238"/>
    </font>
    <font>
      <b/>
      <sz val="11"/>
      <color indexed="8"/>
      <name val="Calibri"/>
      <family val="2"/>
      <charset val="238"/>
    </font>
    <font>
      <sz val="11"/>
      <color indexed="10"/>
      <name val="Calibri"/>
      <family val="2"/>
    </font>
    <font>
      <b/>
      <sz val="10"/>
      <name val="Arial"/>
      <family val="2"/>
    </font>
    <font>
      <sz val="10"/>
      <color rgb="FFFF0000"/>
      <name val="Arial"/>
      <family val="2"/>
    </font>
    <font>
      <sz val="10"/>
      <color rgb="FFFF0000"/>
      <name val="Arial"/>
      <family val="2"/>
      <charset val="238"/>
    </font>
    <font>
      <sz val="10"/>
      <name val="Arial CE"/>
    </font>
    <font>
      <sz val="11"/>
      <color rgb="FF000000"/>
      <name val="Calibri"/>
      <family val="2"/>
      <charset val="238"/>
    </font>
    <font>
      <b/>
      <sz val="16"/>
      <name val="Arial CE"/>
      <family val="2"/>
      <charset val="238"/>
    </font>
    <font>
      <b/>
      <sz val="10"/>
      <name val="Arial CE"/>
      <charset val="238"/>
    </font>
    <font>
      <b/>
      <sz val="12"/>
      <name val="Arial CE"/>
      <family val="2"/>
      <charset val="238"/>
    </font>
    <font>
      <b/>
      <u/>
      <sz val="9"/>
      <name val="Arial"/>
      <family val="2"/>
    </font>
    <font>
      <sz val="9"/>
      <name val="Arial"/>
      <family val="2"/>
    </font>
    <font>
      <i/>
      <sz val="10"/>
      <name val="Arial"/>
      <family val="2"/>
    </font>
    <font>
      <b/>
      <sz val="9"/>
      <name val="Arial"/>
      <family val="2"/>
    </font>
    <font>
      <u/>
      <sz val="11"/>
      <color rgb="FF00B050"/>
      <name val="Arial Narrow"/>
      <family val="2"/>
      <charset val="238"/>
    </font>
    <font>
      <sz val="10"/>
      <color rgb="FF000000"/>
      <name val="Arial"/>
      <family val="2"/>
      <charset val="238"/>
    </font>
    <font>
      <b/>
      <sz val="10"/>
      <color theme="1"/>
      <name val="Arial"/>
      <family val="2"/>
    </font>
    <font>
      <sz val="10"/>
      <color theme="1"/>
      <name val="Arial"/>
      <family val="2"/>
    </font>
    <font>
      <u/>
      <sz val="10"/>
      <color theme="1"/>
      <name val="Arial"/>
      <family val="2"/>
    </font>
    <font>
      <sz val="10"/>
      <color theme="1"/>
      <name val="Helvetica"/>
      <family val="2"/>
    </font>
    <font>
      <b/>
      <sz val="16"/>
      <color theme="1"/>
      <name val="Arial"/>
      <family val="2"/>
    </font>
    <font>
      <b/>
      <u/>
      <sz val="16"/>
      <color theme="1"/>
      <name val="Arial"/>
      <family val="2"/>
    </font>
    <font>
      <sz val="16"/>
      <color theme="1"/>
      <name val="Arial"/>
      <family val="2"/>
    </font>
    <font>
      <b/>
      <sz val="12"/>
      <color theme="1"/>
      <name val="Arial"/>
      <family val="2"/>
    </font>
    <font>
      <b/>
      <u/>
      <sz val="12"/>
      <color theme="1"/>
      <name val="Arial"/>
      <family val="2"/>
    </font>
    <font>
      <sz val="12"/>
      <color theme="1"/>
      <name val="Arial"/>
      <family val="2"/>
    </font>
    <font>
      <b/>
      <sz val="11"/>
      <name val="Arial"/>
      <family val="2"/>
      <charset val="238"/>
    </font>
    <font>
      <sz val="11"/>
      <name val="Arial CE"/>
      <charset val="238"/>
    </font>
    <font>
      <b/>
      <sz val="12"/>
      <name val="Arial CE"/>
      <charset val="238"/>
    </font>
    <font>
      <u/>
      <sz val="10"/>
      <name val="Arial"/>
      <family val="2"/>
      <charset val="238"/>
    </font>
    <font>
      <sz val="16"/>
      <name val="Arial CE"/>
      <family val="2"/>
      <charset val="238"/>
    </font>
    <font>
      <sz val="8"/>
      <name val="Arial CE"/>
      <family val="2"/>
      <charset val="238"/>
    </font>
    <font>
      <i/>
      <sz val="8"/>
      <name val="Arial CE"/>
      <charset val="238"/>
    </font>
    <font>
      <sz val="8"/>
      <name val="Arial CE"/>
      <charset val="238"/>
    </font>
    <font>
      <i/>
      <sz val="8"/>
      <color indexed="8"/>
      <name val="Arial CE"/>
      <charset val="238"/>
    </font>
    <font>
      <sz val="8"/>
      <color indexed="8"/>
      <name val="Arial CE"/>
      <family val="2"/>
      <charset val="238"/>
    </font>
    <font>
      <b/>
      <sz val="8"/>
      <name val="Arial CE"/>
      <family val="2"/>
      <charset val="238"/>
    </font>
    <font>
      <i/>
      <sz val="8"/>
      <name val="Arial CE"/>
      <family val="2"/>
      <charset val="238"/>
    </font>
    <font>
      <sz val="8"/>
      <color indexed="8"/>
      <name val="Arial CE"/>
      <charset val="238"/>
    </font>
    <font>
      <b/>
      <sz val="8"/>
      <name val="Arial CE"/>
      <charset val="238"/>
    </font>
    <font>
      <b/>
      <sz val="8"/>
      <color indexed="8"/>
      <name val="Arial CE"/>
      <charset val="238"/>
    </font>
    <font>
      <b/>
      <i/>
      <sz val="8"/>
      <name val="Arial CE"/>
      <charset val="238"/>
    </font>
    <font>
      <sz val="8"/>
      <name val="Arial"/>
      <family val="2"/>
    </font>
    <font>
      <i/>
      <vertAlign val="superscript"/>
      <sz val="8"/>
      <name val="Arial CE"/>
      <charset val="238"/>
    </font>
    <font>
      <sz val="8"/>
      <color indexed="14"/>
      <name val="Arial CE"/>
      <charset val="238"/>
    </font>
    <font>
      <vertAlign val="superscript"/>
      <sz val="8"/>
      <name val="Arial CE"/>
      <charset val="238"/>
    </font>
    <font>
      <b/>
      <i/>
      <sz val="10"/>
      <name val="Arial CE"/>
      <charset val="238"/>
    </font>
    <font>
      <sz val="10"/>
      <name val="Calibri"/>
      <family val="2"/>
      <charset val="238"/>
    </font>
    <font>
      <sz val="8"/>
      <name val="Calibri"/>
      <family val="2"/>
      <charset val="238"/>
    </font>
    <font>
      <sz val="10"/>
      <name val="Times New Roman"/>
      <family val="1"/>
      <charset val="238"/>
    </font>
    <font>
      <sz val="11"/>
      <name val="Arial"/>
      <family val="2"/>
      <charset val="238"/>
    </font>
    <font>
      <sz val="11"/>
      <color rgb="FFFF0000"/>
      <name val="Arial"/>
      <family val="2"/>
      <charset val="238"/>
    </font>
    <font>
      <b/>
      <sz val="14"/>
      <name val="Arial CE"/>
      <family val="2"/>
      <charset val="238"/>
    </font>
    <font>
      <b/>
      <sz val="10"/>
      <name val="Arial CE"/>
    </font>
    <font>
      <b/>
      <sz val="12"/>
      <name val="Arial CE"/>
    </font>
    <font>
      <sz val="12"/>
      <name val="Arial CE"/>
    </font>
    <font>
      <i/>
      <sz val="10"/>
      <name val="Arial CE"/>
      <family val="2"/>
      <charset val="238"/>
    </font>
    <font>
      <sz val="13"/>
      <name val="Arial CE"/>
      <family val="2"/>
      <charset val="238"/>
    </font>
    <font>
      <sz val="9"/>
      <name val="Arial CE"/>
      <family val="2"/>
      <charset val="238"/>
    </font>
    <font>
      <i/>
      <sz val="10"/>
      <name val="Times New Roman CE"/>
      <family val="1"/>
      <charset val="238"/>
    </font>
    <font>
      <sz val="9"/>
      <name val="Futura"/>
      <charset val="238"/>
    </font>
    <font>
      <sz val="9"/>
      <name val="Futura"/>
    </font>
    <font>
      <sz val="9"/>
      <color theme="1"/>
      <name val="Arial"/>
      <family val="2"/>
      <charset val="238"/>
    </font>
    <font>
      <sz val="11"/>
      <name val="Arial CE"/>
      <family val="2"/>
      <charset val="238"/>
    </font>
    <font>
      <i/>
      <sz val="10"/>
      <name val="Times New Roman CE"/>
      <charset val="238"/>
    </font>
    <font>
      <sz val="10"/>
      <color indexed="8"/>
      <name val="Arial CE"/>
      <family val="2"/>
      <charset val="238"/>
    </font>
    <font>
      <sz val="10"/>
      <color rgb="FFFF0000"/>
      <name val="Times New Roman"/>
      <family val="1"/>
      <charset val="238"/>
    </font>
    <font>
      <sz val="9"/>
      <color rgb="FF000000"/>
      <name val="Arial CE"/>
      <charset val="238"/>
    </font>
    <font>
      <sz val="10"/>
      <color indexed="8"/>
      <name val="Times New Roman CE"/>
      <family val="1"/>
      <charset val="238"/>
    </font>
    <font>
      <sz val="10"/>
      <color rgb="FFFF0000"/>
      <name val="Arial CE"/>
      <family val="2"/>
      <charset val="238"/>
    </font>
    <font>
      <sz val="10"/>
      <color rgb="FFFF0000"/>
      <name val="Times New Roman CE"/>
      <family val="1"/>
      <charset val="238"/>
    </font>
    <font>
      <sz val="10"/>
      <color rgb="FFFF0000"/>
      <name val="Arial CE"/>
      <charset val="238"/>
    </font>
    <font>
      <b/>
      <sz val="10"/>
      <name val="Times New Roman"/>
      <family val="1"/>
      <charset val="238"/>
    </font>
    <font>
      <b/>
      <sz val="9"/>
      <color theme="1"/>
      <name val="Arial"/>
      <family val="2"/>
      <charset val="238"/>
    </font>
    <font>
      <b/>
      <i/>
      <sz val="10"/>
      <name val="Arial"/>
      <family val="2"/>
      <charset val="238"/>
    </font>
    <font>
      <sz val="9"/>
      <color rgb="FFFF0000"/>
      <name val="Arial"/>
      <family val="2"/>
      <charset val="238"/>
    </font>
    <font>
      <sz val="9"/>
      <name val="Arial CE"/>
      <charset val="238"/>
    </font>
    <font>
      <sz val="9"/>
      <name val="Arial"/>
      <family val="2"/>
      <charset val="238"/>
    </font>
    <font>
      <b/>
      <sz val="10"/>
      <name val="Times New Roman CE"/>
      <family val="1"/>
      <charset val="238"/>
    </font>
    <font>
      <b/>
      <sz val="10"/>
      <color rgb="FF000000"/>
      <name val="Arial CE"/>
      <charset val="238"/>
    </font>
    <font>
      <sz val="10"/>
      <color indexed="8"/>
      <name val="Times New Roman"/>
      <family val="1"/>
      <charset val="238"/>
    </font>
    <font>
      <sz val="9"/>
      <color indexed="8"/>
      <name val="Arial CE"/>
      <family val="2"/>
      <charset val="238"/>
    </font>
    <font>
      <sz val="10"/>
      <color indexed="8"/>
      <name val="Arial CE"/>
      <charset val="238"/>
    </font>
    <font>
      <i/>
      <sz val="10"/>
      <name val="Times New Roman"/>
      <family val="1"/>
      <charset val="238"/>
    </font>
    <font>
      <sz val="11"/>
      <color indexed="8"/>
      <name val="Arial"/>
      <family val="2"/>
      <charset val="204"/>
    </font>
    <font>
      <b/>
      <sz val="11"/>
      <name val="Arial CE"/>
      <family val="2"/>
      <charset val="238"/>
    </font>
    <font>
      <sz val="10"/>
      <name val="Times New Roman"/>
      <family val="1"/>
      <charset val="238"/>
    </font>
    <font>
      <b/>
      <sz val="16"/>
      <color theme="1"/>
      <name val="Arial"/>
      <family val="2"/>
      <charset val="238"/>
    </font>
    <font>
      <i/>
      <sz val="10"/>
      <name val="Arial CE"/>
      <charset val="238"/>
    </font>
    <font>
      <sz val="11"/>
      <name val="Calibri"/>
      <family val="2"/>
      <charset val="238"/>
      <scheme val="minor"/>
    </font>
    <font>
      <sz val="10"/>
      <color theme="3" tint="0.39997558519241921"/>
      <name val="Arial CE"/>
      <family val="2"/>
      <charset val="238"/>
    </font>
  </fonts>
  <fills count="34">
    <fill>
      <patternFill patternType="none"/>
    </fill>
    <fill>
      <patternFill patternType="gray125"/>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indexed="9"/>
      </patternFill>
    </fill>
    <fill>
      <patternFill patternType="solid">
        <fgColor indexed="56"/>
      </patternFill>
    </fill>
    <fill>
      <patternFill patternType="solid">
        <fgColor indexed="54"/>
      </patternFill>
    </fill>
    <fill>
      <patternFill patternType="solid">
        <fgColor rgb="FF00FF0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B547"/>
        <bgColor indexed="64"/>
      </patternFill>
    </fill>
    <fill>
      <patternFill patternType="solid">
        <fgColor theme="6" tint="0.39997558519241921"/>
        <bgColor indexed="64"/>
      </patternFill>
    </fill>
    <fill>
      <patternFill patternType="solid">
        <fgColor rgb="FFFFD08B"/>
        <bgColor indexed="64"/>
      </patternFill>
    </fill>
  </fills>
  <borders count="2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style="double">
        <color indexed="64"/>
      </bottom>
      <diagonal/>
    </border>
  </borders>
  <cellStyleXfs count="2881">
    <xf numFmtId="0" fontId="0" fillId="0" borderId="0"/>
    <xf numFmtId="0" fontId="3" fillId="0" borderId="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164" fontId="11" fillId="8" borderId="0" applyNumberFormat="0" applyBorder="0" applyAlignment="0" applyProtection="0"/>
    <xf numFmtId="164" fontId="11" fillId="9" borderId="0" applyNumberFormat="0" applyBorder="0" applyAlignment="0" applyProtection="0"/>
    <xf numFmtId="164" fontId="11" fillId="10" borderId="0" applyNumberFormat="0" applyBorder="0" applyAlignment="0" applyProtection="0"/>
    <xf numFmtId="164" fontId="11" fillId="11" borderId="0" applyNumberFormat="0" applyBorder="0" applyAlignment="0" applyProtection="0"/>
    <xf numFmtId="164" fontId="11" fillId="7" borderId="0" applyNumberFormat="0" applyBorder="0" applyAlignment="0" applyProtection="0"/>
    <xf numFmtId="164" fontId="11"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164" fontId="11" fillId="3" borderId="0" applyNumberFormat="0" applyBorder="0" applyAlignment="0" applyProtection="0"/>
    <xf numFmtId="164" fontId="11" fillId="4" borderId="0" applyNumberFormat="0" applyBorder="0" applyAlignment="0" applyProtection="0"/>
    <xf numFmtId="164" fontId="11" fillId="13" borderId="0" applyNumberFormat="0" applyBorder="0" applyAlignment="0" applyProtection="0"/>
    <xf numFmtId="164" fontId="11" fillId="11" borderId="0" applyNumberFormat="0" applyBorder="0" applyAlignment="0" applyProtection="0"/>
    <xf numFmtId="164" fontId="11" fillId="3" borderId="0" applyNumberFormat="0" applyBorder="0" applyAlignment="0" applyProtection="0"/>
    <xf numFmtId="164" fontId="11" fillId="14"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164" fontId="13" fillId="16" borderId="0" applyNumberFormat="0" applyBorder="0" applyAlignment="0" applyProtection="0"/>
    <xf numFmtId="164" fontId="13" fillId="4" borderId="0" applyNumberFormat="0" applyBorder="0" applyAlignment="0" applyProtection="0"/>
    <xf numFmtId="164" fontId="13" fillId="13" borderId="0" applyNumberFormat="0" applyBorder="0" applyAlignment="0" applyProtection="0"/>
    <xf numFmtId="164" fontId="13" fillId="17" borderId="0" applyNumberFormat="0" applyBorder="0" applyAlignment="0" applyProtection="0"/>
    <xf numFmtId="164" fontId="13" fillId="18" borderId="0" applyNumberFormat="0" applyBorder="0" applyAlignment="0" applyProtection="0"/>
    <xf numFmtId="164" fontId="13" fillId="19" borderId="0" applyNumberFormat="0" applyBorder="0" applyAlignment="0" applyProtection="0"/>
    <xf numFmtId="164" fontId="13" fillId="20" borderId="0" applyNumberFormat="0" applyBorder="0" applyAlignment="0" applyProtection="0"/>
    <xf numFmtId="164" fontId="13" fillId="21" borderId="0" applyNumberFormat="0" applyBorder="0" applyAlignment="0" applyProtection="0"/>
    <xf numFmtId="164" fontId="13" fillId="22" borderId="0" applyNumberFormat="0" applyBorder="0" applyAlignment="0" applyProtection="0"/>
    <xf numFmtId="164" fontId="13" fillId="17" borderId="0" applyNumberFormat="0" applyBorder="0" applyAlignment="0" applyProtection="0"/>
    <xf numFmtId="164" fontId="13" fillId="18" borderId="0" applyNumberFormat="0" applyBorder="0" applyAlignment="0" applyProtection="0"/>
    <xf numFmtId="164" fontId="13" fillId="15" borderId="0" applyNumberFormat="0" applyBorder="0" applyAlignment="0" applyProtection="0"/>
    <xf numFmtId="164" fontId="14" fillId="9" borderId="0" applyNumberFormat="0" applyBorder="0" applyAlignment="0" applyProtection="0"/>
    <xf numFmtId="164" fontId="15" fillId="23" borderId="4" applyNumberFormat="0" applyAlignment="0" applyProtection="0"/>
    <xf numFmtId="164" fontId="16" fillId="24" borderId="5" applyNumberFormat="0" applyAlignment="0" applyProtection="0"/>
    <xf numFmtId="40" fontId="4" fillId="0" borderId="0" applyFill="0" applyBorder="0" applyAlignment="0" applyProtection="0"/>
    <xf numFmtId="40" fontId="4" fillId="0" borderId="0" applyFill="0" applyBorder="0" applyAlignment="0" applyProtection="0"/>
    <xf numFmtId="37" fontId="3"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6" fontId="4" fillId="0" borderId="0" applyFill="0" applyBorder="0" applyAlignment="0" applyProtection="0"/>
    <xf numFmtId="167" fontId="4" fillId="0" borderId="0" applyFill="0" applyBorder="0" applyAlignment="0" applyProtection="0"/>
    <xf numFmtId="168" fontId="3" fillId="0" borderId="0" applyFill="0" applyBorder="0" applyAlignment="0" applyProtection="0"/>
    <xf numFmtId="169" fontId="3" fillId="0" borderId="0" applyFill="0" applyBorder="0" applyAlignment="0" applyProtection="0"/>
    <xf numFmtId="170" fontId="17" fillId="0" borderId="0" applyFont="0" applyFill="0" applyBorder="0" applyAlignment="0" applyProtection="0"/>
    <xf numFmtId="171" fontId="17" fillId="0" borderId="0" applyFont="0" applyFill="0" applyBorder="0" applyAlignment="0" applyProtection="0"/>
    <xf numFmtId="38" fontId="18" fillId="0" borderId="0" applyFont="0" applyFill="0" applyBorder="0" applyAlignment="0" applyProtection="0"/>
    <xf numFmtId="40" fontId="19" fillId="0" borderId="0" applyFill="0" applyBorder="0" applyProtection="0">
      <alignment vertical="center"/>
    </xf>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4" fontId="21" fillId="0" borderId="0" applyNumberFormat="0" applyFont="0" applyBorder="0" applyAlignment="0">
      <alignment horizontal="centerContinuous"/>
    </xf>
    <xf numFmtId="0" fontId="22" fillId="0" borderId="6" applyAlignment="0"/>
    <xf numFmtId="0" fontId="23" fillId="0" borderId="6" applyAlignment="0"/>
    <xf numFmtId="0" fontId="23" fillId="0" borderId="6">
      <alignment vertical="top" wrapText="1"/>
    </xf>
    <xf numFmtId="172" fontId="3" fillId="0" borderId="0" applyFont="0" applyFill="0" applyBorder="0" applyAlignment="0" applyProtection="0"/>
    <xf numFmtId="164" fontId="24" fillId="0" borderId="0" applyNumberFormat="0" applyFill="0" applyBorder="0" applyAlignment="0" applyProtection="0"/>
    <xf numFmtId="2" fontId="3" fillId="0" borderId="0" applyFill="0" applyBorder="0" applyAlignment="0" applyProtection="0"/>
    <xf numFmtId="164" fontId="25" fillId="10" borderId="0" applyNumberFormat="0" applyBorder="0" applyAlignment="0" applyProtection="0"/>
    <xf numFmtId="164" fontId="26" fillId="0" borderId="7" applyNumberFormat="0" applyFill="0" applyAlignment="0" applyProtection="0"/>
    <xf numFmtId="164" fontId="27" fillId="0" borderId="8" applyNumberFormat="0" applyFill="0" applyAlignment="0" applyProtection="0"/>
    <xf numFmtId="164" fontId="28" fillId="0" borderId="9" applyNumberFormat="0" applyFill="0" applyAlignment="0" applyProtection="0"/>
    <xf numFmtId="164" fontId="28" fillId="0" borderId="0" applyNumberFormat="0" applyFill="0" applyBorder="0" applyAlignment="0" applyProtection="0"/>
    <xf numFmtId="173" fontId="29" fillId="0" borderId="0" applyNumberFormat="0" applyFill="0" applyBorder="0" applyAlignment="0" applyProtection="0">
      <alignment vertical="top"/>
      <protection locked="0"/>
    </xf>
    <xf numFmtId="0" fontId="30" fillId="0" borderId="0" applyNumberFormat="0" applyFill="0" applyBorder="0" applyAlignment="0" applyProtection="0"/>
    <xf numFmtId="0" fontId="30" fillId="0" borderId="0" applyNumberFormat="0" applyFill="0" applyBorder="0" applyAlignment="0" applyProtection="0"/>
    <xf numFmtId="164" fontId="31" fillId="6" borderId="4"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0" fontId="32" fillId="25" borderId="10" applyNumberFormat="0" applyAlignment="0" applyProtection="0"/>
    <xf numFmtId="164" fontId="33" fillId="0" borderId="11"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6" fillId="0" borderId="0"/>
    <xf numFmtId="0" fontId="6" fillId="0" borderId="0"/>
    <xf numFmtId="0" fontId="6" fillId="0" borderId="0"/>
    <xf numFmtId="0" fontId="3" fillId="0" borderId="0"/>
    <xf numFmtId="0" fontId="4" fillId="0" borderId="0"/>
    <xf numFmtId="0" fontId="6" fillId="0" borderId="0"/>
    <xf numFmtId="0" fontId="6" fillId="0" borderId="0"/>
    <xf numFmtId="0" fontId="6" fillId="0" borderId="0"/>
    <xf numFmtId="0" fontId="6" fillId="0" borderId="0"/>
    <xf numFmtId="164"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0" fillId="0" borderId="0"/>
    <xf numFmtId="0" fontId="10" fillId="0" borderId="0"/>
    <xf numFmtId="0" fontId="10" fillId="0" borderId="0"/>
    <xf numFmtId="0" fontId="4" fillId="0" borderId="0"/>
    <xf numFmtId="0" fontId="2" fillId="0" borderId="0"/>
    <xf numFmtId="0" fontId="4"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alignment vertical="top"/>
    </xf>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173" fontId="38"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alignment vertical="top"/>
    </xf>
    <xf numFmtId="0" fontId="17"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2"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17"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17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2" fillId="0" borderId="0"/>
    <xf numFmtId="0" fontId="10" fillId="0" borderId="0"/>
    <xf numFmtId="164" fontId="42"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172" fontId="44" fillId="0" borderId="0"/>
    <xf numFmtId="0" fontId="10" fillId="0" borderId="0"/>
    <xf numFmtId="0" fontId="45" fillId="0" borderId="0"/>
    <xf numFmtId="0" fontId="46" fillId="0" borderId="0"/>
    <xf numFmtId="0" fontId="6" fillId="0" borderId="0"/>
    <xf numFmtId="0" fontId="4" fillId="0" borderId="0"/>
    <xf numFmtId="0" fontId="4" fillId="0" borderId="0"/>
    <xf numFmtId="0" fontId="4"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47" fillId="0" borderId="0">
      <alignment wrapText="1"/>
    </xf>
    <xf numFmtId="0" fontId="18"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164" fontId="3" fillId="5" borderId="15" applyNumberFormat="0" applyFont="0" applyAlignment="0" applyProtection="0"/>
    <xf numFmtId="9" fontId="38"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3" fillId="5" borderId="15" applyNumberFormat="0" applyFont="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4" fontId="49" fillId="23" borderId="10" applyNumberFormat="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4" fontId="51" fillId="0" borderId="0">
      <alignment vertical="top"/>
      <protection hidden="1"/>
    </xf>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48" fillId="0" borderId="16" applyNumberFormat="0" applyFill="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0" fontId="52" fillId="24" borderId="5" applyNumberFormat="0" applyAlignment="0" applyProtection="0"/>
    <xf numFmtId="49" fontId="53" fillId="2" borderId="17">
      <alignment horizontal="center" vertical="top" wrapText="1"/>
    </xf>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4" fillId="25" borderId="4" applyNumberFormat="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64" fontId="56" fillId="0" borderId="0"/>
    <xf numFmtId="164" fontId="18" fillId="0" borderId="0"/>
    <xf numFmtId="164" fontId="57" fillId="0" borderId="0" applyNumberFormat="0" applyFill="0" applyBorder="0" applyAlignment="0" applyProtection="0"/>
    <xf numFmtId="164" fontId="58" fillId="0" borderId="18" applyNumberFormat="0" applyFill="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5" fontId="3" fillId="0" borderId="0" applyFont="0" applyFill="0" applyBorder="0" applyAlignment="0" applyProtection="0"/>
    <xf numFmtId="174" fontId="6" fillId="0" borderId="0" applyFont="0" applyFill="0" applyBorder="0" applyAlignment="0" applyProtection="0"/>
    <xf numFmtId="175" fontId="3"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6" fontId="10" fillId="0" borderId="0" applyFont="0" applyFill="0" applyBorder="0" applyAlignment="0" applyProtection="0"/>
    <xf numFmtId="164" fontId="3" fillId="0" borderId="0" applyFont="0" applyFill="0" applyBorder="0" applyAlignment="0" applyProtection="0"/>
    <xf numFmtId="176" fontId="10" fillId="0" borderId="0" applyFont="0" applyFill="0" applyBorder="0" applyAlignment="0" applyProtection="0"/>
    <xf numFmtId="164" fontId="3" fillId="0" borderId="0" applyFont="0" applyFill="0" applyBorder="0" applyAlignment="0" applyProtection="0"/>
    <xf numFmtId="175" fontId="3" fillId="0" borderId="0" applyFont="0" applyFill="0" applyBorder="0" applyAlignment="0" applyProtection="0"/>
    <xf numFmtId="17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59" fillId="12" borderId="4" applyNumberFormat="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178" fontId="18" fillId="0" borderId="0" applyFont="0" applyFill="0" applyBorder="0" applyAlignment="0" applyProtection="0"/>
    <xf numFmtId="179" fontId="18" fillId="0" borderId="0" applyFont="0" applyFill="0" applyBorder="0" applyAlignment="0" applyProtection="0"/>
    <xf numFmtId="164" fontId="61" fillId="0" borderId="0" applyNumberFormat="0" applyFill="0" applyBorder="0" applyAlignment="0" applyProtection="0"/>
    <xf numFmtId="0" fontId="3" fillId="0" borderId="0"/>
    <xf numFmtId="0" fontId="3" fillId="0" borderId="0"/>
    <xf numFmtId="180" fontId="6" fillId="0" borderId="0" applyFont="0" applyFill="0" applyBorder="0" applyAlignment="0" applyProtection="0"/>
    <xf numFmtId="0" fontId="6" fillId="0" borderId="0"/>
    <xf numFmtId="180" fontId="6" fillId="0" borderId="0" applyFont="0" applyFill="0" applyBorder="0" applyAlignment="0" applyProtection="0"/>
    <xf numFmtId="181" fontId="6" fillId="0" borderId="0" applyBorder="0" applyProtection="0"/>
    <xf numFmtId="0" fontId="1" fillId="0" borderId="0"/>
    <xf numFmtId="182" fontId="65" fillId="0" borderId="0" applyFont="0" applyFill="0" applyBorder="0" applyAlignment="0" applyProtection="0"/>
    <xf numFmtId="182" fontId="6" fillId="0" borderId="0" applyFont="0" applyFill="0" applyBorder="0" applyAlignment="0" applyProtection="0"/>
    <xf numFmtId="183" fontId="65" fillId="0" borderId="0" applyFont="0" applyFill="0" applyBorder="0" applyAlignment="0" applyProtection="0"/>
    <xf numFmtId="184" fontId="66" fillId="0" borderId="0" applyBorder="0" applyProtection="0"/>
    <xf numFmtId="181" fontId="66" fillId="0" borderId="0" applyBorder="0" applyProtection="0"/>
    <xf numFmtId="0" fontId="6" fillId="0" borderId="0"/>
    <xf numFmtId="183" fontId="65" fillId="0" borderId="0" applyFont="0" applyFill="0" applyBorder="0" applyAlignment="0" applyProtection="0"/>
    <xf numFmtId="0" fontId="66" fillId="0" borderId="0"/>
    <xf numFmtId="0" fontId="3" fillId="0" borderId="0"/>
    <xf numFmtId="0" fontId="46" fillId="0" borderId="0"/>
    <xf numFmtId="176" fontId="6" fillId="0" borderId="0" applyFont="0" applyFill="0" applyBorder="0" applyAlignment="0" applyProtection="0"/>
    <xf numFmtId="0" fontId="109" fillId="0" borderId="0"/>
    <xf numFmtId="0" fontId="6" fillId="0" borderId="0"/>
    <xf numFmtId="0" fontId="1" fillId="0" borderId="0"/>
    <xf numFmtId="0" fontId="6" fillId="0" borderId="0"/>
    <xf numFmtId="0" fontId="6" fillId="0" borderId="0"/>
    <xf numFmtId="39" fontId="128" fillId="0" borderId="0" applyFont="0"/>
    <xf numFmtId="174" fontId="6" fillId="0" borderId="0" applyFont="0" applyFill="0" applyBorder="0" applyAlignment="0" applyProtection="0"/>
    <xf numFmtId="0" fontId="144" fillId="0" borderId="0"/>
    <xf numFmtId="176" fontId="6" fillId="0" borderId="0" applyFont="0" applyFill="0" applyBorder="0" applyAlignment="0" applyProtection="0"/>
    <xf numFmtId="0" fontId="146" fillId="0" borderId="0"/>
  </cellStyleXfs>
  <cellXfs count="548">
    <xf numFmtId="0" fontId="0" fillId="0" borderId="0" xfId="0"/>
    <xf numFmtId="0" fontId="4" fillId="0" borderId="1" xfId="1" applyFont="1" applyBorder="1" applyAlignment="1">
      <alignment horizontal="left" vertical="top"/>
    </xf>
    <xf numFmtId="0" fontId="4" fillId="0" borderId="1" xfId="1" applyFont="1" applyBorder="1"/>
    <xf numFmtId="0" fontId="4" fillId="0" borderId="1" xfId="1" applyFont="1" applyBorder="1" applyAlignment="1">
      <alignment horizontal="right"/>
    </xf>
    <xf numFmtId="4" fontId="4" fillId="0" borderId="1" xfId="1" applyNumberFormat="1" applyFont="1" applyBorder="1" applyAlignment="1">
      <alignment horizontal="right"/>
    </xf>
    <xf numFmtId="0" fontId="4" fillId="0" borderId="0" xfId="1" applyFont="1"/>
    <xf numFmtId="0" fontId="5" fillId="2" borderId="2" xfId="1" quotePrefix="1" applyFont="1" applyFill="1" applyBorder="1" applyAlignment="1">
      <alignment horizontal="left" vertical="top"/>
    </xf>
    <xf numFmtId="0" fontId="5" fillId="2" borderId="2" xfId="1" applyFont="1" applyFill="1" applyBorder="1"/>
    <xf numFmtId="0" fontId="3" fillId="0" borderId="0" xfId="1" applyAlignment="1">
      <alignment vertical="center"/>
    </xf>
    <xf numFmtId="0" fontId="4" fillId="0" borderId="0" xfId="1" quotePrefix="1" applyFont="1" applyAlignment="1">
      <alignment horizontal="left" vertical="top"/>
    </xf>
    <xf numFmtId="49" fontId="4" fillId="0" borderId="0" xfId="1" quotePrefix="1" applyNumberFormat="1" applyFont="1" applyAlignment="1">
      <alignment horizontal="left" vertical="top" wrapText="1"/>
    </xf>
    <xf numFmtId="0" fontId="4" fillId="0" borderId="0" xfId="1" applyFont="1" applyAlignment="1">
      <alignment horizontal="left"/>
    </xf>
    <xf numFmtId="4" fontId="4" fillId="0" borderId="0" xfId="1" applyNumberFormat="1" applyFont="1" applyAlignment="1">
      <alignment horizontal="right"/>
    </xf>
    <xf numFmtId="0" fontId="4" fillId="0" borderId="0" xfId="1" applyFont="1" applyAlignment="1">
      <alignment horizontal="center"/>
    </xf>
    <xf numFmtId="0" fontId="7" fillId="0" borderId="0" xfId="0" quotePrefix="1" applyFont="1" applyAlignment="1">
      <alignment horizontal="left" vertical="top" wrapText="1"/>
    </xf>
    <xf numFmtId="49" fontId="0" fillId="0" borderId="0" xfId="1" quotePrefix="1" applyNumberFormat="1" applyFont="1" applyAlignment="1">
      <alignment horizontal="left" vertical="top" wrapText="1"/>
    </xf>
    <xf numFmtId="49" fontId="6" fillId="0" borderId="0" xfId="1" quotePrefix="1" applyNumberFormat="1" applyFont="1" applyAlignment="1">
      <alignment horizontal="left" vertical="top" wrapText="1"/>
    </xf>
    <xf numFmtId="0" fontId="4" fillId="0" borderId="3" xfId="1" applyFont="1" applyBorder="1" applyAlignment="1">
      <alignment horizontal="justify" vertical="top" wrapText="1"/>
    </xf>
    <xf numFmtId="0" fontId="4" fillId="0" borderId="3" xfId="1" applyFont="1" applyBorder="1" applyAlignment="1">
      <alignment horizontal="right"/>
    </xf>
    <xf numFmtId="4" fontId="4" fillId="0" borderId="3" xfId="1" applyNumberFormat="1" applyFont="1" applyBorder="1" applyAlignment="1">
      <alignment horizontal="right"/>
    </xf>
    <xf numFmtId="0" fontId="4" fillId="0" borderId="0" xfId="1" applyFont="1" applyAlignment="1">
      <alignment horizontal="left" vertical="top"/>
    </xf>
    <xf numFmtId="0" fontId="4" fillId="0" borderId="0" xfId="1" applyFont="1" applyAlignment="1">
      <alignment horizontal="justify" vertical="top" wrapText="1"/>
    </xf>
    <xf numFmtId="0" fontId="4" fillId="0" borderId="0" xfId="1" applyFont="1" applyAlignment="1">
      <alignment horizontal="right"/>
    </xf>
    <xf numFmtId="0" fontId="8" fillId="0" borderId="0" xfId="1" applyFont="1"/>
    <xf numFmtId="0" fontId="17" fillId="0" borderId="0" xfId="2853" applyFont="1" applyAlignment="1">
      <alignment horizontal="left" vertical="top"/>
    </xf>
    <xf numFmtId="49" fontId="17" fillId="0" borderId="0" xfId="2853" applyNumberFormat="1" applyFont="1" applyAlignment="1">
      <alignment horizontal="left" vertical="top" wrapText="1"/>
    </xf>
    <xf numFmtId="4" fontId="17" fillId="0" borderId="0" xfId="2853" applyNumberFormat="1" applyFont="1" applyAlignment="1">
      <alignment horizontal="right"/>
    </xf>
    <xf numFmtId="0" fontId="17" fillId="0" borderId="0" xfId="2853" applyFont="1"/>
    <xf numFmtId="0" fontId="17" fillId="0" borderId="0" xfId="2853" applyFont="1" applyAlignment="1">
      <alignment horizontal="center"/>
    </xf>
    <xf numFmtId="0" fontId="17" fillId="0" borderId="0" xfId="1" applyFont="1" applyAlignment="1">
      <alignment horizontal="left" vertical="top"/>
    </xf>
    <xf numFmtId="0" fontId="17" fillId="0" borderId="0" xfId="1" applyFont="1" applyAlignment="1">
      <alignment vertical="top" wrapText="1"/>
    </xf>
    <xf numFmtId="4" fontId="17" fillId="0" borderId="0" xfId="1" applyNumberFormat="1" applyFont="1" applyAlignment="1">
      <alignment horizontal="right"/>
    </xf>
    <xf numFmtId="0" fontId="17" fillId="0" borderId="0" xfId="1" applyFont="1"/>
    <xf numFmtId="4" fontId="17" fillId="0" borderId="0" xfId="2853" applyNumberFormat="1" applyFont="1" applyAlignment="1">
      <alignment vertical="top"/>
    </xf>
    <xf numFmtId="49" fontId="17" fillId="0" borderId="0" xfId="2853" applyNumberFormat="1" applyFont="1" applyAlignment="1">
      <alignment horizontal="justify" vertical="top" wrapText="1"/>
    </xf>
    <xf numFmtId="0" fontId="17" fillId="0" borderId="0" xfId="2853" applyFont="1" applyAlignment="1">
      <alignment horizontal="right"/>
    </xf>
    <xf numFmtId="0" fontId="3" fillId="0" borderId="0" xfId="1798" applyFont="1" applyAlignment="1">
      <alignment horizontal="left" vertical="top" wrapText="1" shrinkToFit="1"/>
    </xf>
    <xf numFmtId="0" fontId="3" fillId="0" borderId="0" xfId="1798" applyFont="1" applyAlignment="1">
      <alignment vertical="top" wrapText="1"/>
    </xf>
    <xf numFmtId="0" fontId="3" fillId="0" borderId="0" xfId="1798" applyFont="1" applyAlignment="1">
      <alignment horizontal="right" wrapText="1"/>
    </xf>
    <xf numFmtId="0" fontId="5" fillId="2" borderId="2" xfId="1" applyFont="1" applyFill="1" applyBorder="1" applyAlignment="1">
      <alignment horizontal="right"/>
    </xf>
    <xf numFmtId="4" fontId="5" fillId="2" borderId="2" xfId="1" applyNumberFormat="1" applyFont="1" applyFill="1" applyBorder="1" applyAlignment="1">
      <alignment horizontal="right"/>
    </xf>
    <xf numFmtId="4" fontId="3" fillId="0" borderId="0" xfId="1798" applyNumberFormat="1" applyFont="1" applyAlignment="1">
      <alignment horizontal="right" wrapText="1"/>
    </xf>
    <xf numFmtId="0" fontId="17" fillId="0" borderId="0" xfId="1" applyFont="1" applyAlignment="1">
      <alignment horizontal="right"/>
    </xf>
    <xf numFmtId="0" fontId="9" fillId="0" borderId="0" xfId="2853" applyFont="1" applyAlignment="1">
      <alignment horizontal="left" vertical="top"/>
    </xf>
    <xf numFmtId="0" fontId="3" fillId="0" borderId="3" xfId="2853" applyBorder="1" applyAlignment="1">
      <alignment horizontal="left" vertical="top"/>
    </xf>
    <xf numFmtId="0" fontId="3" fillId="0" borderId="3" xfId="2853" applyBorder="1" applyAlignment="1">
      <alignment vertical="top" wrapText="1"/>
    </xf>
    <xf numFmtId="0" fontId="3" fillId="0" borderId="3" xfId="2853" applyBorder="1" applyAlignment="1">
      <alignment horizontal="left"/>
    </xf>
    <xf numFmtId="0" fontId="3" fillId="0" borderId="3" xfId="2853" applyBorder="1" applyAlignment="1">
      <alignment horizontal="right"/>
    </xf>
    <xf numFmtId="4" fontId="3" fillId="0" borderId="3" xfId="2853" applyNumberFormat="1" applyBorder="1" applyAlignment="1">
      <alignment horizontal="right"/>
    </xf>
    <xf numFmtId="0" fontId="9" fillId="0" borderId="0" xfId="2853" applyFont="1" applyAlignment="1">
      <alignment horizontal="right" vertical="top"/>
    </xf>
    <xf numFmtId="0" fontId="9" fillId="0" borderId="0" xfId="2853" applyFont="1" applyAlignment="1">
      <alignment horizontal="left"/>
    </xf>
    <xf numFmtId="0" fontId="9" fillId="0" borderId="0" xfId="2853" applyFont="1" applyAlignment="1">
      <alignment horizontal="right"/>
    </xf>
    <xf numFmtId="4" fontId="9" fillId="0" borderId="0" xfId="2853" applyNumberFormat="1" applyFont="1" applyAlignment="1">
      <alignment horizontal="right"/>
    </xf>
    <xf numFmtId="0" fontId="62" fillId="0" borderId="0" xfId="2853" applyFont="1" applyAlignment="1">
      <alignment horizontal="left" vertical="top"/>
    </xf>
    <xf numFmtId="0" fontId="62" fillId="0" borderId="0" xfId="2853" applyFont="1" applyAlignment="1">
      <alignment horizontal="left"/>
    </xf>
    <xf numFmtId="0" fontId="62" fillId="0" borderId="0" xfId="2853" applyFont="1" applyAlignment="1">
      <alignment horizontal="right"/>
    </xf>
    <xf numFmtId="4" fontId="63" fillId="0" borderId="0" xfId="2853" applyNumberFormat="1" applyFont="1" applyAlignment="1">
      <alignment horizontal="right"/>
    </xf>
    <xf numFmtId="49" fontId="64" fillId="0" borderId="0" xfId="2853" applyNumberFormat="1" applyFont="1" applyAlignment="1">
      <alignment horizontal="left" vertical="top" wrapText="1"/>
    </xf>
    <xf numFmtId="0" fontId="63" fillId="0" borderId="0" xfId="1" applyFont="1" applyAlignment="1">
      <alignment vertical="top" wrapText="1"/>
    </xf>
    <xf numFmtId="0" fontId="3" fillId="0" borderId="0" xfId="0" quotePrefix="1" applyFont="1" applyAlignment="1">
      <alignment horizontal="left" vertical="top" wrapText="1"/>
    </xf>
    <xf numFmtId="0" fontId="4" fillId="0" borderId="3" xfId="1" applyFont="1" applyBorder="1"/>
    <xf numFmtId="4" fontId="4" fillId="0" borderId="0" xfId="1" applyNumberFormat="1" applyFont="1"/>
    <xf numFmtId="0" fontId="8" fillId="0" borderId="0" xfId="1" quotePrefix="1" applyFont="1" applyAlignment="1">
      <alignment horizontal="left"/>
    </xf>
    <xf numFmtId="0" fontId="8" fillId="0" borderId="0" xfId="1" applyFont="1" applyAlignment="1">
      <alignment horizontal="left"/>
    </xf>
    <xf numFmtId="0" fontId="8" fillId="0" borderId="0" xfId="1" applyFont="1" applyAlignment="1">
      <alignment horizontal="right"/>
    </xf>
    <xf numFmtId="0" fontId="4" fillId="0" borderId="0" xfId="1" quotePrefix="1" applyFont="1" applyAlignment="1">
      <alignment horizontal="left"/>
    </xf>
    <xf numFmtId="0" fontId="4" fillId="0" borderId="3" xfId="1" quotePrefix="1" applyFont="1" applyBorder="1" applyAlignment="1">
      <alignment horizontal="left"/>
    </xf>
    <xf numFmtId="0" fontId="4" fillId="0" borderId="3" xfId="1" applyFont="1" applyBorder="1" applyAlignment="1">
      <alignment horizontal="left"/>
    </xf>
    <xf numFmtId="165" fontId="8" fillId="0" borderId="0" xfId="1" applyNumberFormat="1" applyFont="1"/>
    <xf numFmtId="0" fontId="8" fillId="0" borderId="0" xfId="1" applyFont="1" applyAlignment="1">
      <alignment horizontal="center"/>
    </xf>
    <xf numFmtId="165" fontId="4" fillId="0" borderId="0" xfId="1" applyNumberFormat="1" applyFont="1"/>
    <xf numFmtId="165" fontId="4" fillId="0" borderId="0" xfId="1" applyNumberFormat="1" applyFont="1" applyAlignment="1">
      <alignment vertical="center"/>
    </xf>
    <xf numFmtId="0" fontId="4" fillId="0" borderId="3" xfId="1" applyFont="1" applyBorder="1" applyAlignment="1">
      <alignment horizontal="center" vertical="top"/>
    </xf>
    <xf numFmtId="0" fontId="4" fillId="0" borderId="3" xfId="1" applyFont="1" applyBorder="1" applyAlignment="1">
      <alignment horizontal="justify" vertical="top"/>
    </xf>
    <xf numFmtId="165" fontId="4" fillId="0" borderId="3" xfId="1" applyNumberFormat="1" applyFont="1" applyBorder="1"/>
    <xf numFmtId="0" fontId="4" fillId="0" borderId="0" xfId="1" applyFont="1" applyAlignment="1">
      <alignment horizontal="center" vertical="top"/>
    </xf>
    <xf numFmtId="0" fontId="4" fillId="0" borderId="0" xfId="1" applyFont="1" applyAlignment="1">
      <alignment horizontal="justify" vertical="top"/>
    </xf>
    <xf numFmtId="165" fontId="68" fillId="0" borderId="0" xfId="1" applyNumberFormat="1" applyFont="1" applyAlignment="1">
      <alignment vertical="center"/>
    </xf>
    <xf numFmtId="0" fontId="6" fillId="0" borderId="0" xfId="1" applyFont="1"/>
    <xf numFmtId="0" fontId="69" fillId="0" borderId="0" xfId="1" applyFont="1"/>
    <xf numFmtId="4" fontId="70" fillId="0" borderId="0" xfId="1989" applyNumberFormat="1" applyFont="1" applyAlignment="1">
      <alignment vertical="top" wrapText="1"/>
    </xf>
    <xf numFmtId="0" fontId="71" fillId="0" borderId="0" xfId="2867" applyFont="1"/>
    <xf numFmtId="0" fontId="72" fillId="0" borderId="0" xfId="1" applyFont="1" applyAlignment="1" applyProtection="1">
      <alignment vertical="top" wrapText="1"/>
      <protection locked="0"/>
    </xf>
    <xf numFmtId="4" fontId="73" fillId="0" borderId="0" xfId="1989" applyNumberFormat="1" applyFont="1" applyAlignment="1">
      <alignment vertical="top" wrapText="1"/>
    </xf>
    <xf numFmtId="4" fontId="62" fillId="0" borderId="0" xfId="1989" applyNumberFormat="1" applyFont="1" applyAlignment="1">
      <alignment vertical="top" wrapText="1"/>
    </xf>
    <xf numFmtId="4" fontId="74" fillId="0" borderId="0" xfId="1989" applyNumberFormat="1" applyFont="1" applyAlignment="1">
      <alignment vertical="top" wrapText="1"/>
    </xf>
    <xf numFmtId="0" fontId="73" fillId="0" borderId="0" xfId="2867" applyFont="1" applyAlignment="1">
      <alignment vertical="top" wrapText="1"/>
    </xf>
    <xf numFmtId="0" fontId="17" fillId="0" borderId="0" xfId="2867" applyFont="1" applyAlignment="1">
      <alignment vertical="top" wrapText="1"/>
    </xf>
    <xf numFmtId="0" fontId="17" fillId="0" borderId="0" xfId="2867" quotePrefix="1" applyFont="1" applyAlignment="1">
      <alignment vertical="top" wrapText="1"/>
    </xf>
    <xf numFmtId="0" fontId="75" fillId="0" borderId="0" xfId="2867" applyFont="1" applyAlignment="1">
      <alignment vertical="top" wrapText="1"/>
    </xf>
    <xf numFmtId="0" fontId="17" fillId="0" borderId="0" xfId="2868" applyFont="1" applyAlignment="1">
      <alignment vertical="top" wrapText="1"/>
    </xf>
    <xf numFmtId="4" fontId="17" fillId="0" borderId="0" xfId="1989" quotePrefix="1" applyNumberFormat="1" applyFont="1" applyAlignment="1">
      <alignment vertical="top" wrapText="1"/>
    </xf>
    <xf numFmtId="0" fontId="71" fillId="0" borderId="0" xfId="2867" applyFont="1" applyAlignment="1">
      <alignment vertical="top" wrapText="1"/>
    </xf>
    <xf numFmtId="0" fontId="71" fillId="0" borderId="0" xfId="2867" applyFont="1" applyAlignment="1">
      <alignment vertical="top"/>
    </xf>
    <xf numFmtId="0" fontId="77" fillId="0" borderId="0" xfId="2867" applyFont="1" applyAlignment="1">
      <alignment vertical="top"/>
    </xf>
    <xf numFmtId="0" fontId="77" fillId="0" borderId="0" xfId="2867" applyFont="1" applyAlignment="1">
      <alignment horizontal="left" vertical="top" wrapText="1"/>
    </xf>
    <xf numFmtId="0" fontId="77" fillId="0" borderId="0" xfId="2867" applyFont="1"/>
    <xf numFmtId="4" fontId="77" fillId="0" borderId="0" xfId="2867" applyNumberFormat="1" applyFont="1"/>
    <xf numFmtId="0" fontId="72" fillId="0" borderId="0" xfId="1" applyFont="1" applyAlignment="1" applyProtection="1">
      <alignment horizontal="left" vertical="top" wrapText="1"/>
      <protection locked="0"/>
    </xf>
    <xf numFmtId="4" fontId="77" fillId="0" borderId="0" xfId="1" applyNumberFormat="1" applyFont="1" applyAlignment="1">
      <alignment vertical="top"/>
    </xf>
    <xf numFmtId="49" fontId="77" fillId="0" borderId="0" xfId="2867" applyNumberFormat="1" applyFont="1" applyAlignment="1">
      <alignment horizontal="left" vertical="top" wrapText="1"/>
    </xf>
    <xf numFmtId="4" fontId="76" fillId="0" borderId="0" xfId="2867" applyNumberFormat="1" applyFont="1"/>
    <xf numFmtId="4" fontId="76" fillId="0" borderId="0" xfId="2867" applyNumberFormat="1" applyFont="1" applyAlignment="1">
      <alignment horizontal="right"/>
    </xf>
    <xf numFmtId="0" fontId="77" fillId="0" borderId="0" xfId="2853" applyFont="1"/>
    <xf numFmtId="4" fontId="77" fillId="0" borderId="0" xfId="2853" applyNumberFormat="1" applyFont="1"/>
    <xf numFmtId="0" fontId="78" fillId="0" borderId="0" xfId="2853" applyFont="1" applyAlignment="1">
      <alignment vertical="center"/>
    </xf>
    <xf numFmtId="0" fontId="78" fillId="0" borderId="0" xfId="2853" applyFont="1"/>
    <xf numFmtId="0" fontId="77" fillId="0" borderId="0" xfId="2853" applyFont="1" applyAlignment="1">
      <alignment horizontal="center"/>
    </xf>
    <xf numFmtId="49" fontId="77" fillId="0" borderId="0" xfId="2853" applyNumberFormat="1" applyFont="1" applyAlignment="1">
      <alignment horizontal="left" vertical="top" wrapText="1"/>
    </xf>
    <xf numFmtId="0" fontId="77" fillId="0" borderId="0" xfId="2869" applyFont="1" applyAlignment="1">
      <alignment horizontal="left" vertical="top" wrapText="1"/>
    </xf>
    <xf numFmtId="4" fontId="77" fillId="0" borderId="0" xfId="2869" applyNumberFormat="1" applyFont="1" applyAlignment="1">
      <alignment wrapText="1"/>
    </xf>
    <xf numFmtId="4" fontId="77" fillId="0" borderId="0" xfId="2869" applyNumberFormat="1" applyFont="1" applyAlignment="1" applyProtection="1">
      <alignment wrapText="1"/>
      <protection locked="0"/>
    </xf>
    <xf numFmtId="0" fontId="77" fillId="0" borderId="0" xfId="2869" applyFont="1" applyAlignment="1">
      <alignment wrapText="1"/>
    </xf>
    <xf numFmtId="0" fontId="76" fillId="0" borderId="0" xfId="2869" applyFont="1" applyAlignment="1">
      <alignment horizontal="left" vertical="top" wrapText="1"/>
    </xf>
    <xf numFmtId="0" fontId="79" fillId="0" borderId="0" xfId="2867" quotePrefix="1" applyFont="1" applyAlignment="1">
      <alignment horizontal="left" vertical="top" wrapText="1"/>
    </xf>
    <xf numFmtId="0" fontId="77" fillId="0" borderId="0" xfId="2867" quotePrefix="1" applyFont="1" applyAlignment="1">
      <alignment horizontal="left" vertical="top" wrapText="1"/>
    </xf>
    <xf numFmtId="0" fontId="77" fillId="0" borderId="0" xfId="2869" quotePrefix="1" applyFont="1" applyAlignment="1">
      <alignment horizontal="left" vertical="top" wrapText="1"/>
    </xf>
    <xf numFmtId="49" fontId="77" fillId="0" borderId="0" xfId="2867" quotePrefix="1" applyNumberFormat="1" applyFont="1" applyAlignment="1">
      <alignment horizontal="left" vertical="top" wrapText="1"/>
    </xf>
    <xf numFmtId="4" fontId="77" fillId="0" borderId="0" xfId="2854" applyNumberFormat="1" applyFont="1" applyAlignment="1">
      <alignment horizontal="right"/>
    </xf>
    <xf numFmtId="0" fontId="77" fillId="0" borderId="0" xfId="2853" applyFont="1" applyAlignment="1">
      <alignment horizontal="left"/>
    </xf>
    <xf numFmtId="4" fontId="77" fillId="0" borderId="0" xfId="2853" applyNumberFormat="1" applyFont="1" applyAlignment="1">
      <alignment horizontal="right"/>
    </xf>
    <xf numFmtId="4" fontId="77" fillId="0" borderId="0" xfId="2869" applyNumberFormat="1" applyFont="1" applyAlignment="1">
      <alignment horizontal="right" wrapText="1"/>
    </xf>
    <xf numFmtId="0" fontId="79" fillId="0" borderId="0" xfId="2867" applyFont="1" applyAlignment="1">
      <alignment horizontal="left" vertical="top" wrapText="1"/>
    </xf>
    <xf numFmtId="4" fontId="77" fillId="0" borderId="0" xfId="2867" applyNumberFormat="1" applyFont="1" applyAlignment="1">
      <alignment horizontal="right"/>
    </xf>
    <xf numFmtId="4" fontId="76" fillId="0" borderId="0" xfId="2867" applyNumberFormat="1" applyFont="1" applyAlignment="1">
      <alignment horizontal="center"/>
    </xf>
    <xf numFmtId="4" fontId="77" fillId="0" borderId="0" xfId="2867" applyNumberFormat="1" applyFont="1" applyAlignment="1">
      <alignment horizontal="center"/>
    </xf>
    <xf numFmtId="4" fontId="77" fillId="0" borderId="0" xfId="2867" applyNumberFormat="1" applyFont="1" applyAlignment="1">
      <alignment vertical="top"/>
    </xf>
    <xf numFmtId="0" fontId="76" fillId="0" borderId="0" xfId="2867" applyFont="1" applyAlignment="1">
      <alignment vertical="top"/>
    </xf>
    <xf numFmtId="0" fontId="76" fillId="0" borderId="0" xfId="2867" applyFont="1" applyAlignment="1">
      <alignment horizontal="left" vertical="top"/>
    </xf>
    <xf numFmtId="0" fontId="76" fillId="0" borderId="0" xfId="2853" applyFont="1" applyAlignment="1">
      <alignment horizontal="left" vertical="top"/>
    </xf>
    <xf numFmtId="0" fontId="76" fillId="0" borderId="0" xfId="2869" applyFont="1" applyAlignment="1">
      <alignment horizontal="left" vertical="top" wrapText="1" shrinkToFit="1"/>
    </xf>
    <xf numFmtId="0" fontId="7" fillId="0" borderId="0" xfId="2869" applyFont="1" applyAlignment="1">
      <alignment horizontal="left" vertical="top" wrapText="1"/>
    </xf>
    <xf numFmtId="4" fontId="77" fillId="0" borderId="0" xfId="2867" applyNumberFormat="1" applyFont="1" applyAlignment="1">
      <alignment horizontal="right" wrapText="1"/>
    </xf>
    <xf numFmtId="4" fontId="77" fillId="0" borderId="0" xfId="1" applyNumberFormat="1" applyFont="1" applyAlignment="1">
      <alignment horizontal="right"/>
    </xf>
    <xf numFmtId="0" fontId="76" fillId="0" borderId="0" xfId="2867" applyFont="1" applyAlignment="1">
      <alignment horizontal="left"/>
    </xf>
    <xf numFmtId="0" fontId="77" fillId="0" borderId="0" xfId="2867" applyFont="1" applyAlignment="1">
      <alignment horizontal="left"/>
    </xf>
    <xf numFmtId="0" fontId="77" fillId="0" borderId="0" xfId="1" applyFont="1" applyAlignment="1">
      <alignment horizontal="left"/>
    </xf>
    <xf numFmtId="0" fontId="77" fillId="0" borderId="0" xfId="2869" applyFont="1" applyAlignment="1">
      <alignment horizontal="left" wrapText="1"/>
    </xf>
    <xf numFmtId="0" fontId="77" fillId="0" borderId="0" xfId="2867" quotePrefix="1" applyFont="1" applyAlignment="1">
      <alignment horizontal="left" wrapText="1"/>
    </xf>
    <xf numFmtId="49" fontId="77" fillId="0" borderId="0" xfId="2867" quotePrefix="1" applyNumberFormat="1" applyFont="1" applyAlignment="1">
      <alignment horizontal="left" wrapText="1"/>
    </xf>
    <xf numFmtId="0" fontId="7" fillId="0" borderId="0" xfId="2869" applyFont="1" applyAlignment="1">
      <alignment horizontal="left" vertical="top" wrapText="1" shrinkToFit="1"/>
    </xf>
    <xf numFmtId="0" fontId="7" fillId="0" borderId="0" xfId="2867" applyFont="1" applyAlignment="1">
      <alignment horizontal="left" vertical="top"/>
    </xf>
    <xf numFmtId="1" fontId="80" fillId="0" borderId="0" xfId="2867" applyNumberFormat="1" applyFont="1" applyAlignment="1">
      <alignment horizontal="left" vertical="center"/>
    </xf>
    <xf numFmtId="1" fontId="81" fillId="0" borderId="0" xfId="2867" applyNumberFormat="1" applyFont="1" applyAlignment="1">
      <alignment horizontal="left" vertical="top" wrapText="1"/>
    </xf>
    <xf numFmtId="0" fontId="82" fillId="0" borderId="0" xfId="2867" applyFont="1" applyAlignment="1">
      <alignment horizontal="left"/>
    </xf>
    <xf numFmtId="4" fontId="82" fillId="0" borderId="0" xfId="2867" applyNumberFormat="1" applyFont="1" applyAlignment="1">
      <alignment horizontal="right"/>
    </xf>
    <xf numFmtId="4" fontId="82" fillId="0" borderId="0" xfId="2867" applyNumberFormat="1" applyFont="1"/>
    <xf numFmtId="0" fontId="82" fillId="0" borderId="0" xfId="2867" applyFont="1"/>
    <xf numFmtId="0" fontId="83" fillId="0" borderId="0" xfId="2867" applyFont="1" applyAlignment="1">
      <alignment vertical="top"/>
    </xf>
    <xf numFmtId="0" fontId="84" fillId="0" borderId="0" xfId="1" applyFont="1" applyAlignment="1" applyProtection="1">
      <alignment horizontal="left" vertical="top" wrapText="1"/>
      <protection locked="0"/>
    </xf>
    <xf numFmtId="0" fontId="85" fillId="0" borderId="0" xfId="1" applyFont="1" applyAlignment="1">
      <alignment horizontal="left"/>
    </xf>
    <xf numFmtId="4" fontId="85" fillId="0" borderId="0" xfId="1" applyNumberFormat="1" applyFont="1" applyAlignment="1">
      <alignment horizontal="right"/>
    </xf>
    <xf numFmtId="4" fontId="85" fillId="0" borderId="0" xfId="1" applyNumberFormat="1" applyFont="1" applyAlignment="1">
      <alignment vertical="top"/>
    </xf>
    <xf numFmtId="0" fontId="85" fillId="0" borderId="0" xfId="2867" applyFont="1"/>
    <xf numFmtId="0" fontId="86" fillId="0" borderId="0" xfId="2853" applyFont="1" applyAlignment="1">
      <alignment horizontal="left" vertical="top"/>
    </xf>
    <xf numFmtId="0" fontId="86" fillId="0" borderId="0" xfId="2853" applyFont="1" applyAlignment="1">
      <alignment horizontal="left"/>
    </xf>
    <xf numFmtId="0" fontId="86" fillId="0" borderId="0" xfId="2853" applyFont="1" applyAlignment="1">
      <alignment horizontal="right"/>
    </xf>
    <xf numFmtId="0" fontId="87" fillId="0" borderId="0" xfId="0" applyFont="1"/>
    <xf numFmtId="0" fontId="69" fillId="0" borderId="0" xfId="1" quotePrefix="1" applyFont="1" applyAlignment="1">
      <alignment horizontal="left" vertical="top"/>
    </xf>
    <xf numFmtId="49" fontId="69" fillId="0" borderId="0" xfId="1" quotePrefix="1" applyNumberFormat="1" applyFont="1" applyAlignment="1">
      <alignment horizontal="left" vertical="top" wrapText="1"/>
    </xf>
    <xf numFmtId="0" fontId="69" fillId="0" borderId="0" xfId="1" applyFont="1" applyAlignment="1">
      <alignment horizontal="right"/>
    </xf>
    <xf numFmtId="4" fontId="69" fillId="0" borderId="0" xfId="1" applyNumberFormat="1" applyFont="1" applyAlignment="1">
      <alignment horizontal="right"/>
    </xf>
    <xf numFmtId="0" fontId="69" fillId="0" borderId="0" xfId="1" applyFont="1" applyAlignment="1">
      <alignment horizontal="center"/>
    </xf>
    <xf numFmtId="0" fontId="9" fillId="0" borderId="0" xfId="2853" applyFont="1" applyAlignment="1">
      <alignment horizontal="center"/>
    </xf>
    <xf numFmtId="0" fontId="88" fillId="0" borderId="0" xfId="1" quotePrefix="1" applyFont="1" applyAlignment="1">
      <alignment horizontal="left" vertical="top"/>
    </xf>
    <xf numFmtId="49" fontId="88" fillId="0" borderId="0" xfId="1" quotePrefix="1" applyNumberFormat="1" applyFont="1" applyAlignment="1">
      <alignment horizontal="left" vertical="top" wrapText="1"/>
    </xf>
    <xf numFmtId="0" fontId="88" fillId="0" borderId="0" xfId="1" applyFont="1" applyAlignment="1">
      <alignment horizontal="right"/>
    </xf>
    <xf numFmtId="4" fontId="88" fillId="0" borderId="0" xfId="1" applyNumberFormat="1" applyFont="1" applyAlignment="1">
      <alignment horizontal="right"/>
    </xf>
    <xf numFmtId="0" fontId="88" fillId="0" borderId="0" xfId="1" applyFont="1"/>
    <xf numFmtId="0" fontId="88" fillId="0" borderId="0" xfId="1" applyFont="1" applyAlignment="1">
      <alignment horizontal="center"/>
    </xf>
    <xf numFmtId="49" fontId="17" fillId="0" borderId="0" xfId="1" applyNumberFormat="1" applyFont="1" applyAlignment="1">
      <alignment horizontal="left" vertical="top" wrapText="1"/>
    </xf>
    <xf numFmtId="0" fontId="17" fillId="0" borderId="0" xfId="1" applyFont="1" applyAlignment="1">
      <alignment horizontal="left" vertical="top" wrapText="1"/>
    </xf>
    <xf numFmtId="0" fontId="3" fillId="0" borderId="0" xfId="0" applyFont="1" applyAlignment="1">
      <alignment horizontal="left" vertical="top" wrapText="1"/>
    </xf>
    <xf numFmtId="4" fontId="77" fillId="0" borderId="0" xfId="2854" applyNumberFormat="1" applyFont="1"/>
    <xf numFmtId="0" fontId="77" fillId="0" borderId="0" xfId="2867" applyFont="1" applyAlignment="1">
      <alignment horizontal="center"/>
    </xf>
    <xf numFmtId="4" fontId="86" fillId="0" borderId="0" xfId="2853" applyNumberFormat="1" applyFont="1" applyAlignment="1">
      <alignment horizontal="right"/>
    </xf>
    <xf numFmtId="4" fontId="62" fillId="0" borderId="0" xfId="2853" applyNumberFormat="1" applyFont="1" applyAlignment="1">
      <alignment horizontal="right"/>
    </xf>
    <xf numFmtId="0" fontId="0" fillId="0" borderId="0" xfId="0" applyAlignment="1">
      <alignment horizontal="center"/>
    </xf>
    <xf numFmtId="0" fontId="90" fillId="0" borderId="0" xfId="0" applyFont="1" applyAlignment="1">
      <alignment horizontal="left" vertical="center"/>
    </xf>
    <xf numFmtId="0" fontId="47" fillId="0" borderId="0" xfId="0" applyFont="1" applyAlignment="1">
      <alignment horizontal="left" vertical="center"/>
    </xf>
    <xf numFmtId="0" fontId="91" fillId="0" borderId="0" xfId="0" applyFont="1"/>
    <xf numFmtId="0" fontId="92" fillId="0" borderId="0" xfId="0" applyFont="1"/>
    <xf numFmtId="176" fontId="91" fillId="0" borderId="0" xfId="0" applyNumberFormat="1" applyFont="1"/>
    <xf numFmtId="0" fontId="93" fillId="0" borderId="0" xfId="0" applyFont="1"/>
    <xf numFmtId="0" fontId="91" fillId="0" borderId="3" xfId="0" applyFont="1" applyBorder="1"/>
    <xf numFmtId="176" fontId="91" fillId="0" borderId="3" xfId="0" applyNumberFormat="1" applyFont="1" applyBorder="1"/>
    <xf numFmtId="0" fontId="93" fillId="0" borderId="3" xfId="0" applyFont="1" applyBorder="1"/>
    <xf numFmtId="0" fontId="94" fillId="0" borderId="0" xfId="0" applyFont="1"/>
    <xf numFmtId="0" fontId="95" fillId="0" borderId="0" xfId="0" applyFont="1"/>
    <xf numFmtId="176" fontId="95" fillId="0" borderId="0" xfId="0" applyNumberFormat="1" applyFont="1"/>
    <xf numFmtId="0" fontId="96" fillId="0" borderId="0" xfId="0" applyFont="1"/>
    <xf numFmtId="176" fontId="97" fillId="0" borderId="0" xfId="0" applyNumberFormat="1" applyFont="1"/>
    <xf numFmtId="0" fontId="97" fillId="0" borderId="0" xfId="0" applyFont="1" applyAlignment="1">
      <alignment horizontal="right"/>
    </xf>
    <xf numFmtId="176" fontId="93" fillId="0" borderId="0" xfId="0" applyNumberFormat="1" applyFont="1"/>
    <xf numFmtId="0" fontId="98" fillId="0" borderId="0" xfId="0" applyFont="1"/>
    <xf numFmtId="0" fontId="99" fillId="0" borderId="0" xfId="0" applyFont="1"/>
    <xf numFmtId="176" fontId="99" fillId="0" borderId="0" xfId="0" applyNumberFormat="1" applyFont="1"/>
    <xf numFmtId="0" fontId="100" fillId="0" borderId="0" xfId="0" applyFont="1"/>
    <xf numFmtId="0" fontId="91" fillId="0" borderId="0" xfId="0" applyFont="1" applyAlignment="1">
      <alignment horizontal="right"/>
    </xf>
    <xf numFmtId="2" fontId="91" fillId="0" borderId="0" xfId="0" applyNumberFormat="1" applyFont="1"/>
    <xf numFmtId="0" fontId="4" fillId="0" borderId="0" xfId="0" applyFont="1"/>
    <xf numFmtId="0" fontId="101" fillId="0" borderId="0" xfId="0" applyFont="1"/>
    <xf numFmtId="0" fontId="91" fillId="0" borderId="0" xfId="0" applyFont="1" applyAlignment="1">
      <alignment vertical="center"/>
    </xf>
    <xf numFmtId="4" fontId="91" fillId="0" borderId="0" xfId="0" applyNumberFormat="1" applyFont="1" applyAlignment="1">
      <alignment vertical="center"/>
    </xf>
    <xf numFmtId="0" fontId="92" fillId="0" borderId="0" xfId="0" applyFont="1" applyAlignment="1">
      <alignment horizontal="center" vertical="center"/>
    </xf>
    <xf numFmtId="4" fontId="92" fillId="0" borderId="0" xfId="0" applyNumberFormat="1" applyFont="1" applyAlignment="1">
      <alignment horizontal="center" vertical="center"/>
    </xf>
    <xf numFmtId="0" fontId="92" fillId="0" borderId="0" xfId="0" applyFont="1" applyAlignment="1">
      <alignment vertical="center"/>
    </xf>
    <xf numFmtId="0" fontId="92" fillId="0" borderId="0" xfId="0" applyFont="1" applyAlignment="1">
      <alignment horizontal="right" vertical="center"/>
    </xf>
    <xf numFmtId="2" fontId="92" fillId="0" borderId="0" xfId="0" applyNumberFormat="1" applyFont="1" applyAlignment="1">
      <alignment horizontal="center" vertical="center"/>
    </xf>
    <xf numFmtId="4" fontId="92" fillId="0" borderId="0" xfId="2870" applyNumberFormat="1" applyFont="1" applyAlignment="1">
      <alignment horizontal="center" vertical="center"/>
    </xf>
    <xf numFmtId="4" fontId="91" fillId="0" borderId="0" xfId="2870" applyNumberFormat="1" applyFont="1" applyAlignment="1">
      <alignment horizontal="right" vertical="center"/>
    </xf>
    <xf numFmtId="0" fontId="93" fillId="0" borderId="0" xfId="0" applyFont="1" applyAlignment="1">
      <alignment vertical="center"/>
    </xf>
    <xf numFmtId="0" fontId="92" fillId="0" borderId="0" xfId="0" applyFont="1" applyAlignment="1">
      <alignment horizontal="left" vertical="center"/>
    </xf>
    <xf numFmtId="4" fontId="92" fillId="0" borderId="0" xfId="2870" applyNumberFormat="1" applyFont="1" applyAlignment="1">
      <alignment vertical="center"/>
    </xf>
    <xf numFmtId="0" fontId="97" fillId="0" borderId="0" xfId="0" applyFont="1" applyAlignment="1">
      <alignment horizontal="left" vertical="center"/>
    </xf>
    <xf numFmtId="4" fontId="91" fillId="0" borderId="0" xfId="0" applyNumberFormat="1" applyFont="1"/>
    <xf numFmtId="0" fontId="0" fillId="28" borderId="0" xfId="0" applyFill="1"/>
    <xf numFmtId="4" fontId="91" fillId="0" borderId="0" xfId="2870" applyNumberFormat="1" applyFont="1" applyAlignment="1">
      <alignment horizontal="right"/>
    </xf>
    <xf numFmtId="1" fontId="92" fillId="0" borderId="0" xfId="0" applyNumberFormat="1" applyFont="1" applyAlignment="1">
      <alignment horizontal="center" vertical="center"/>
    </xf>
    <xf numFmtId="0" fontId="0" fillId="0" borderId="0" xfId="0" applyAlignment="1">
      <alignment vertical="center"/>
    </xf>
    <xf numFmtId="0" fontId="93" fillId="0" borderId="0" xfId="0" quotePrefix="1" applyFont="1" applyAlignment="1">
      <alignment horizontal="center" vertical="top"/>
    </xf>
    <xf numFmtId="0" fontId="92" fillId="0" borderId="0" xfId="0" applyFont="1" applyAlignment="1">
      <alignment horizontal="center"/>
    </xf>
    <xf numFmtId="1" fontId="91" fillId="0" borderId="0" xfId="0" applyNumberFormat="1" applyFont="1" applyAlignment="1">
      <alignment horizontal="center"/>
    </xf>
    <xf numFmtId="0" fontId="91" fillId="0" borderId="0" xfId="0" applyFont="1" applyAlignment="1">
      <alignment horizontal="center"/>
    </xf>
    <xf numFmtId="2" fontId="91" fillId="0" borderId="0" xfId="0" applyNumberFormat="1" applyFont="1" applyAlignment="1">
      <alignment horizontal="center"/>
    </xf>
    <xf numFmtId="0" fontId="91" fillId="0" borderId="0" xfId="0" applyFont="1" applyAlignment="1">
      <alignment vertical="top" wrapText="1"/>
    </xf>
    <xf numFmtId="4" fontId="91" fillId="0" borderId="0" xfId="0" applyNumberFormat="1" applyFont="1" applyAlignment="1">
      <alignment horizontal="right" vertical="center"/>
    </xf>
    <xf numFmtId="176" fontId="91" fillId="0" borderId="0" xfId="2870" applyFont="1" applyAlignment="1">
      <alignment horizontal="right"/>
    </xf>
    <xf numFmtId="0" fontId="91" fillId="0" borderId="0" xfId="0" quotePrefix="1" applyFont="1"/>
    <xf numFmtId="4" fontId="104" fillId="0" borderId="0" xfId="0" applyNumberFormat="1" applyFont="1" applyAlignment="1">
      <alignment horizontal="right" vertical="center"/>
    </xf>
    <xf numFmtId="0" fontId="93" fillId="0" borderId="0" xfId="0" applyFont="1" applyAlignment="1">
      <alignment horizontal="left"/>
    </xf>
    <xf numFmtId="4" fontId="93" fillId="0" borderId="0" xfId="0" applyNumberFormat="1" applyFont="1" applyAlignment="1">
      <alignment horizontal="right" vertical="center"/>
    </xf>
    <xf numFmtId="176" fontId="91" fillId="0" borderId="0" xfId="2870" applyFont="1" applyAlignment="1">
      <alignment horizontal="center"/>
    </xf>
    <xf numFmtId="185" fontId="92" fillId="0" borderId="0" xfId="2870" applyNumberFormat="1" applyFont="1" applyAlignment="1">
      <alignment horizontal="center" vertical="center"/>
    </xf>
    <xf numFmtId="176" fontId="92" fillId="0" borderId="0" xfId="2870" applyFont="1" applyAlignment="1">
      <alignment vertical="center"/>
    </xf>
    <xf numFmtId="2" fontId="92" fillId="0" borderId="0" xfId="0" applyNumberFormat="1" applyFont="1" applyAlignment="1">
      <alignment horizontal="left" vertical="center"/>
    </xf>
    <xf numFmtId="4" fontId="92" fillId="0" borderId="0" xfId="0" applyNumberFormat="1" applyFont="1" applyAlignment="1">
      <alignment horizontal="right" vertical="center"/>
    </xf>
    <xf numFmtId="0" fontId="91" fillId="0" borderId="1" xfId="0" applyFont="1" applyBorder="1"/>
    <xf numFmtId="4" fontId="91" fillId="0" borderId="1" xfId="0" applyNumberFormat="1" applyFont="1" applyBorder="1" applyAlignment="1">
      <alignment horizontal="right"/>
    </xf>
    <xf numFmtId="0" fontId="6" fillId="0" borderId="20" xfId="0" applyFont="1" applyBorder="1" applyAlignment="1">
      <alignment vertical="center"/>
    </xf>
    <xf numFmtId="0" fontId="93" fillId="0" borderId="21" xfId="0" applyFont="1" applyBorder="1"/>
    <xf numFmtId="185" fontId="68" fillId="0" borderId="21" xfId="0" applyNumberFormat="1" applyFont="1" applyBorder="1" applyAlignment="1">
      <alignment horizontal="center" vertical="center"/>
    </xf>
    <xf numFmtId="0" fontId="106" fillId="0" borderId="22" xfId="0" applyFont="1" applyBorder="1" applyAlignment="1">
      <alignment vertical="center"/>
    </xf>
    <xf numFmtId="1" fontId="91" fillId="0" borderId="0" xfId="0" applyNumberFormat="1" applyFont="1"/>
    <xf numFmtId="0" fontId="0" fillId="29" borderId="0" xfId="0" applyFill="1"/>
    <xf numFmtId="3" fontId="92" fillId="0" borderId="0" xfId="0" applyNumberFormat="1" applyFont="1" applyAlignment="1">
      <alignment horizontal="center" vertical="center"/>
    </xf>
    <xf numFmtId="1" fontId="91" fillId="0" borderId="1" xfId="0" applyNumberFormat="1" applyFont="1" applyBorder="1"/>
    <xf numFmtId="0" fontId="91" fillId="0" borderId="1" xfId="0" applyFont="1" applyBorder="1" applyAlignment="1">
      <alignment horizontal="center"/>
    </xf>
    <xf numFmtId="176" fontId="91" fillId="0" borderId="1" xfId="2870" applyFont="1" applyBorder="1" applyAlignment="1">
      <alignment horizontal="center"/>
    </xf>
    <xf numFmtId="176" fontId="91" fillId="0" borderId="1" xfId="2870" applyFont="1" applyBorder="1" applyAlignment="1">
      <alignment horizontal="right"/>
    </xf>
    <xf numFmtId="0" fontId="4" fillId="0" borderId="20" xfId="0" applyFont="1" applyBorder="1"/>
    <xf numFmtId="1" fontId="4" fillId="0" borderId="21" xfId="0" applyNumberFormat="1" applyFont="1" applyBorder="1"/>
    <xf numFmtId="0" fontId="4" fillId="0" borderId="21" xfId="0" applyFont="1" applyBorder="1"/>
    <xf numFmtId="0" fontId="4" fillId="0" borderId="21" xfId="0" applyFont="1" applyBorder="1" applyAlignment="1">
      <alignment horizontal="center"/>
    </xf>
    <xf numFmtId="176" fontId="4" fillId="0" borderId="21" xfId="2870" applyFont="1" applyBorder="1" applyAlignment="1">
      <alignment horizontal="center"/>
    </xf>
    <xf numFmtId="185" fontId="68" fillId="0" borderId="21" xfId="2870" applyNumberFormat="1" applyFont="1" applyBorder="1" applyAlignment="1">
      <alignment horizontal="center"/>
    </xf>
    <xf numFmtId="0" fontId="4" fillId="0" borderId="22" xfId="0" applyFont="1" applyBorder="1"/>
    <xf numFmtId="1" fontId="4" fillId="0" borderId="0" xfId="0" applyNumberFormat="1" applyFont="1"/>
    <xf numFmtId="0" fontId="4" fillId="0" borderId="0" xfId="0" applyFont="1" applyAlignment="1">
      <alignment horizontal="center"/>
    </xf>
    <xf numFmtId="176" fontId="4" fillId="0" borderId="0" xfId="2870" applyFont="1" applyBorder="1" applyAlignment="1">
      <alignment horizontal="center"/>
    </xf>
    <xf numFmtId="185" fontId="68" fillId="0" borderId="0" xfId="2870" applyNumberFormat="1" applyFont="1" applyBorder="1" applyAlignment="1">
      <alignment horizontal="center"/>
    </xf>
    <xf numFmtId="185" fontId="68" fillId="0" borderId="0" xfId="2870" applyNumberFormat="1" applyFont="1" applyBorder="1" applyAlignment="1">
      <alignment horizontal="right"/>
    </xf>
    <xf numFmtId="2" fontId="93" fillId="0" borderId="0" xfId="0" applyNumberFormat="1" applyFont="1"/>
    <xf numFmtId="2" fontId="93" fillId="0" borderId="0" xfId="0" applyNumberFormat="1" applyFont="1" applyAlignment="1">
      <alignment horizontal="center"/>
    </xf>
    <xf numFmtId="176" fontId="93" fillId="0" borderId="0" xfId="2870" applyFont="1" applyAlignment="1">
      <alignment horizontal="left"/>
    </xf>
    <xf numFmtId="0" fontId="93" fillId="0" borderId="0" xfId="0" applyFont="1" applyAlignment="1">
      <alignment horizontal="center"/>
    </xf>
    <xf numFmtId="185" fontId="91" fillId="0" borderId="0" xfId="2870" applyNumberFormat="1" applyFont="1" applyAlignment="1">
      <alignment horizontal="right"/>
    </xf>
    <xf numFmtId="1" fontId="93" fillId="0" borderId="0" xfId="0" applyNumberFormat="1" applyFont="1" applyAlignment="1">
      <alignment horizontal="center"/>
    </xf>
    <xf numFmtId="176" fontId="93" fillId="0" borderId="0" xfId="2870" applyFont="1" applyAlignment="1">
      <alignment horizontal="right"/>
    </xf>
    <xf numFmtId="1" fontId="93" fillId="0" borderId="0" xfId="0" applyNumberFormat="1" applyFont="1"/>
    <xf numFmtId="0" fontId="93" fillId="0" borderId="0" xfId="0" applyFont="1" applyAlignment="1">
      <alignment horizontal="right"/>
    </xf>
    <xf numFmtId="185" fontId="91" fillId="0" borderId="0" xfId="2870" applyNumberFormat="1" applyFont="1" applyAlignment="1">
      <alignment horizontal="center"/>
    </xf>
    <xf numFmtId="1" fontId="92" fillId="0" borderId="0" xfId="0" applyNumberFormat="1" applyFont="1"/>
    <xf numFmtId="0" fontId="92" fillId="0" borderId="0" xfId="0" applyFont="1" applyAlignment="1">
      <alignment horizontal="right"/>
    </xf>
    <xf numFmtId="1" fontId="92" fillId="0" borderId="0" xfId="0" applyNumberFormat="1" applyFont="1" applyAlignment="1">
      <alignment horizontal="center"/>
    </xf>
    <xf numFmtId="0" fontId="92" fillId="0" borderId="0" xfId="0" applyFont="1" applyAlignment="1">
      <alignment horizontal="left"/>
    </xf>
    <xf numFmtId="176" fontId="93" fillId="0" borderId="0" xfId="2870" applyFont="1" applyAlignment="1">
      <alignment horizontal="center"/>
    </xf>
    <xf numFmtId="185" fontId="93" fillId="0" borderId="0" xfId="2870" applyNumberFormat="1" applyFont="1" applyAlignment="1">
      <alignment horizontal="center"/>
    </xf>
    <xf numFmtId="0" fontId="68" fillId="0" borderId="22" xfId="0" applyFont="1" applyBorder="1"/>
    <xf numFmtId="1" fontId="0" fillId="0" borderId="0" xfId="0" applyNumberFormat="1"/>
    <xf numFmtId="176" fontId="0" fillId="0" borderId="0" xfId="2870" applyFont="1" applyAlignment="1">
      <alignment horizontal="center"/>
    </xf>
    <xf numFmtId="176" fontId="0" fillId="0" borderId="0" xfId="2870" applyFont="1" applyAlignment="1">
      <alignment horizontal="right"/>
    </xf>
    <xf numFmtId="176" fontId="0" fillId="0" borderId="0" xfId="2870" applyFont="1" applyFill="1" applyBorder="1" applyAlignment="1">
      <alignment horizontal="center"/>
    </xf>
    <xf numFmtId="176" fontId="0" fillId="0" borderId="0" xfId="2870" applyFont="1" applyFill="1" applyBorder="1" applyAlignment="1">
      <alignment horizontal="right"/>
    </xf>
    <xf numFmtId="0" fontId="91" fillId="0" borderId="0" xfId="0" applyFont="1" applyAlignment="1">
      <alignment horizontal="left"/>
    </xf>
    <xf numFmtId="176" fontId="93" fillId="0" borderId="0" xfId="2870" applyFont="1" applyFill="1" applyBorder="1" applyAlignment="1">
      <alignment horizontal="center"/>
    </xf>
    <xf numFmtId="4" fontId="3" fillId="0" borderId="0" xfId="2871" applyNumberFormat="1" applyFont="1"/>
    <xf numFmtId="0" fontId="3" fillId="0" borderId="0" xfId="2871" applyFont="1" applyAlignment="1">
      <alignment horizontal="right"/>
    </xf>
    <xf numFmtId="0" fontId="3" fillId="0" borderId="0" xfId="2871" applyFont="1"/>
    <xf numFmtId="4" fontId="86" fillId="0" borderId="0" xfId="2871" applyNumberFormat="1" applyFont="1" applyAlignment="1">
      <alignment horizontal="center"/>
    </xf>
    <xf numFmtId="4" fontId="110" fillId="0" borderId="0" xfId="2871" applyNumberFormat="1" applyFont="1"/>
    <xf numFmtId="0" fontId="110" fillId="0" borderId="0" xfId="2871" applyFont="1" applyAlignment="1">
      <alignment horizontal="right"/>
    </xf>
    <xf numFmtId="4" fontId="110" fillId="0" borderId="0" xfId="2871" applyNumberFormat="1" applyFont="1" applyAlignment="1">
      <alignment horizontal="center"/>
    </xf>
    <xf numFmtId="0" fontId="110" fillId="0" borderId="0" xfId="2871" applyFont="1"/>
    <xf numFmtId="4" fontId="110" fillId="0" borderId="2" xfId="2871" applyNumberFormat="1" applyFont="1" applyBorder="1" applyAlignment="1">
      <alignment horizontal="right"/>
    </xf>
    <xf numFmtId="1" fontId="110" fillId="0" borderId="0" xfId="2871" applyNumberFormat="1" applyFont="1" applyAlignment="1">
      <alignment horizontal="center"/>
    </xf>
    <xf numFmtId="4" fontId="110" fillId="0" borderId="0" xfId="2871" applyNumberFormat="1" applyFont="1" applyAlignment="1">
      <alignment horizontal="left"/>
    </xf>
    <xf numFmtId="4" fontId="110" fillId="0" borderId="0" xfId="2871" applyNumberFormat="1" applyFont="1" applyAlignment="1">
      <alignment horizontal="right"/>
    </xf>
    <xf numFmtId="4" fontId="110" fillId="0" borderId="2" xfId="2871" applyNumberFormat="1" applyFont="1" applyBorder="1" applyAlignment="1">
      <alignment horizontal="center"/>
    </xf>
    <xf numFmtId="4" fontId="110" fillId="0" borderId="2" xfId="2871" applyNumberFormat="1" applyFont="1" applyBorder="1"/>
    <xf numFmtId="0" fontId="86" fillId="0" borderId="0" xfId="2871" applyFont="1" applyAlignment="1">
      <alignment horizontal="center"/>
    </xf>
    <xf numFmtId="0" fontId="110" fillId="0" borderId="0" xfId="2871" applyFont="1" applyAlignment="1">
      <alignment horizontal="center"/>
    </xf>
    <xf numFmtId="0" fontId="111" fillId="0" borderId="0" xfId="2871" applyFont="1"/>
    <xf numFmtId="186" fontId="110" fillId="0" borderId="2" xfId="2871" applyNumberFormat="1" applyFont="1" applyBorder="1"/>
    <xf numFmtId="4" fontId="110" fillId="0" borderId="1" xfId="2871" applyNumberFormat="1" applyFont="1" applyBorder="1" applyAlignment="1">
      <alignment horizontal="left"/>
    </xf>
    <xf numFmtId="0" fontId="110" fillId="0" borderId="1" xfId="2871" applyFont="1" applyBorder="1"/>
    <xf numFmtId="0" fontId="110" fillId="0" borderId="1" xfId="2871" applyFont="1" applyBorder="1" applyAlignment="1">
      <alignment horizontal="right"/>
    </xf>
    <xf numFmtId="4" fontId="110" fillId="0" borderId="1" xfId="2871" applyNumberFormat="1" applyFont="1" applyBorder="1" applyAlignment="1">
      <alignment horizontal="center"/>
    </xf>
    <xf numFmtId="4" fontId="110" fillId="0" borderId="1" xfId="2871" applyNumberFormat="1" applyFont="1" applyBorder="1"/>
    <xf numFmtId="186" fontId="110" fillId="0" borderId="1" xfId="2871" applyNumberFormat="1" applyFont="1" applyBorder="1"/>
    <xf numFmtId="4" fontId="86" fillId="0" borderId="0" xfId="2871" applyNumberFormat="1" applyFont="1" applyAlignment="1">
      <alignment horizontal="left"/>
    </xf>
    <xf numFmtId="0" fontId="86" fillId="0" borderId="0" xfId="2871" applyFont="1" applyAlignment="1">
      <alignment horizontal="right"/>
    </xf>
    <xf numFmtId="4" fontId="86" fillId="0" borderId="0" xfId="2871" applyNumberFormat="1" applyFont="1"/>
    <xf numFmtId="186" fontId="86" fillId="0" borderId="0" xfId="2871" applyNumberFormat="1" applyFont="1" applyAlignment="1">
      <alignment horizontal="right"/>
    </xf>
    <xf numFmtId="1" fontId="86" fillId="0" borderId="0" xfId="2871" applyNumberFormat="1" applyFont="1" applyAlignment="1">
      <alignment horizontal="center"/>
    </xf>
    <xf numFmtId="186" fontId="110" fillId="0" borderId="0" xfId="2871" applyNumberFormat="1" applyFont="1"/>
    <xf numFmtId="0" fontId="3" fillId="0" borderId="0" xfId="2871" applyFont="1" applyAlignment="1">
      <alignment horizontal="center"/>
    </xf>
    <xf numFmtId="0" fontId="65" fillId="0" borderId="0" xfId="1" quotePrefix="1" applyFont="1" applyAlignment="1">
      <alignment horizontal="left"/>
    </xf>
    <xf numFmtId="0" fontId="113" fillId="0" borderId="0" xfId="1" applyFont="1" applyAlignment="1">
      <alignment horizontal="left"/>
    </xf>
    <xf numFmtId="17" fontId="113" fillId="0" borderId="0" xfId="1" applyNumberFormat="1" applyFont="1" applyAlignment="1">
      <alignment horizontal="left"/>
    </xf>
    <xf numFmtId="0" fontId="8" fillId="0" borderId="0" xfId="1" quotePrefix="1" applyFont="1"/>
    <xf numFmtId="0" fontId="114" fillId="0" borderId="0" xfId="1" applyFont="1"/>
    <xf numFmtId="0" fontId="115" fillId="0" borderId="0" xfId="1" applyFont="1"/>
    <xf numFmtId="165" fontId="114" fillId="0" borderId="0" xfId="1" applyNumberFormat="1" applyFont="1"/>
    <xf numFmtId="0" fontId="67" fillId="0" borderId="0" xfId="1" applyFont="1" applyAlignment="1">
      <alignment horizontal="center"/>
    </xf>
    <xf numFmtId="0" fontId="6" fillId="0" borderId="0" xfId="2872" applyAlignment="1">
      <alignment horizontal="center"/>
    </xf>
    <xf numFmtId="0" fontId="4" fillId="0" borderId="0" xfId="2872" applyFont="1" applyAlignment="1">
      <alignment vertical="top"/>
    </xf>
    <xf numFmtId="0" fontId="116" fillId="0" borderId="0" xfId="2872" applyFont="1" applyAlignment="1">
      <alignment vertical="top"/>
    </xf>
    <xf numFmtId="0" fontId="4" fillId="0" borderId="0" xfId="2872" applyFont="1"/>
    <xf numFmtId="0" fontId="4" fillId="0" borderId="0" xfId="2872" applyFont="1" applyAlignment="1">
      <alignment horizontal="center"/>
    </xf>
    <xf numFmtId="0" fontId="109" fillId="0" borderId="0" xfId="2872" applyFont="1" applyAlignment="1">
      <alignment horizontal="center"/>
    </xf>
    <xf numFmtId="0" fontId="6" fillId="0" borderId="0" xfId="2872"/>
    <xf numFmtId="0" fontId="117" fillId="0" borderId="0" xfId="2872" quotePrefix="1" applyFont="1" applyAlignment="1">
      <alignment vertical="top"/>
    </xf>
    <xf numFmtId="0" fontId="117" fillId="0" borderId="0" xfId="2872" applyFont="1"/>
    <xf numFmtId="0" fontId="118" fillId="0" borderId="0" xfId="2872" applyFont="1" applyAlignment="1">
      <alignment horizontal="justify" vertical="top" wrapText="1"/>
    </xf>
    <xf numFmtId="0" fontId="4" fillId="0" borderId="0" xfId="2872" applyFont="1" applyAlignment="1">
      <alignment horizontal="center" vertical="top"/>
    </xf>
    <xf numFmtId="0" fontId="119" fillId="0" borderId="0" xfId="2872" applyFont="1" applyAlignment="1">
      <alignment horizontal="right" vertical="top"/>
    </xf>
    <xf numFmtId="4" fontId="120" fillId="0" borderId="0" xfId="2872" applyNumberFormat="1" applyFont="1" applyAlignment="1">
      <alignment horizontal="justify" vertical="top"/>
    </xf>
    <xf numFmtId="0" fontId="118" fillId="0" borderId="0" xfId="2872" applyFont="1" applyAlignment="1">
      <alignment horizontal="center"/>
    </xf>
    <xf numFmtId="187" fontId="4" fillId="0" borderId="0" xfId="2872" quotePrefix="1" applyNumberFormat="1" applyFont="1" applyAlignment="1">
      <alignment horizontal="left" vertical="top"/>
    </xf>
    <xf numFmtId="0" fontId="4" fillId="0" borderId="0" xfId="2872" applyFont="1" applyAlignment="1">
      <alignment horizontal="justify" wrapText="1"/>
    </xf>
    <xf numFmtId="0" fontId="4" fillId="0" borderId="0" xfId="2872" applyFont="1" applyAlignment="1">
      <alignment horizontal="right"/>
    </xf>
    <xf numFmtId="39" fontId="109" fillId="0" borderId="0" xfId="2872" applyNumberFormat="1" applyFont="1"/>
    <xf numFmtId="0" fontId="122" fillId="0" borderId="0" xfId="2873" applyFont="1"/>
    <xf numFmtId="0" fontId="118" fillId="0" borderId="0" xfId="2872" applyFont="1" applyAlignment="1">
      <alignment horizontal="left"/>
    </xf>
    <xf numFmtId="0" fontId="123" fillId="0" borderId="3" xfId="2872" applyFont="1" applyBorder="1" applyAlignment="1">
      <alignment vertical="top"/>
    </xf>
    <xf numFmtId="0" fontId="119" fillId="0" borderId="3" xfId="2872" applyFont="1" applyBorder="1" applyAlignment="1">
      <alignment horizontal="right" vertical="top"/>
    </xf>
    <xf numFmtId="0" fontId="123" fillId="0" borderId="3" xfId="2872" applyFont="1" applyBorder="1"/>
    <xf numFmtId="0" fontId="4" fillId="0" borderId="3" xfId="2872" applyFont="1" applyBorder="1" applyAlignment="1">
      <alignment horizontal="right"/>
    </xf>
    <xf numFmtId="0" fontId="109" fillId="0" borderId="3" xfId="2872" applyFont="1" applyBorder="1"/>
    <xf numFmtId="0" fontId="124" fillId="0" borderId="0" xfId="2872" quotePrefix="1" applyFont="1" applyAlignment="1">
      <alignment horizontal="right" vertical="top"/>
    </xf>
    <xf numFmtId="0" fontId="118" fillId="0" borderId="0" xfId="2872" applyFont="1" applyAlignment="1">
      <alignment horizontal="justify" wrapText="1"/>
    </xf>
    <xf numFmtId="0" fontId="125" fillId="0" borderId="0" xfId="2872" applyFont="1" applyAlignment="1">
      <alignment horizontal="justify" wrapText="1"/>
    </xf>
    <xf numFmtId="39" fontId="126" fillId="0" borderId="0" xfId="2872" applyNumberFormat="1" applyFont="1"/>
    <xf numFmtId="39" fontId="109" fillId="30" borderId="0" xfId="2872" applyNumberFormat="1" applyFont="1" applyFill="1"/>
    <xf numFmtId="0" fontId="125" fillId="0" borderId="0" xfId="2872" applyFont="1" applyAlignment="1">
      <alignment horizontal="right"/>
    </xf>
    <xf numFmtId="39" fontId="46" fillId="30" borderId="0" xfId="2872" applyNumberFormat="1" applyFont="1" applyFill="1"/>
    <xf numFmtId="39" fontId="128" fillId="0" borderId="0" xfId="2872" applyNumberFormat="1" applyFont="1"/>
    <xf numFmtId="39" fontId="46" fillId="0" borderId="0" xfId="2872" applyNumberFormat="1" applyFont="1"/>
    <xf numFmtId="0" fontId="6" fillId="0" borderId="0" xfId="2872" applyAlignment="1">
      <alignment horizontal="justify" wrapText="1"/>
    </xf>
    <xf numFmtId="0" fontId="129" fillId="0" borderId="0" xfId="2872" applyFont="1" applyAlignment="1">
      <alignment vertical="top"/>
    </xf>
    <xf numFmtId="0" fontId="130" fillId="0" borderId="0" xfId="2872" applyFont="1" applyAlignment="1">
      <alignment horizontal="right" vertical="top"/>
    </xf>
    <xf numFmtId="0" fontId="129" fillId="0" borderId="0" xfId="2872" applyFont="1" applyAlignment="1">
      <alignment horizontal="justify" wrapText="1"/>
    </xf>
    <xf numFmtId="0" fontId="129" fillId="0" borderId="0" xfId="2872" applyFont="1" applyAlignment="1">
      <alignment horizontal="right"/>
    </xf>
    <xf numFmtId="39" fontId="130" fillId="0" borderId="0" xfId="2872" applyNumberFormat="1" applyFont="1"/>
    <xf numFmtId="0" fontId="131" fillId="0" borderId="0" xfId="2872" applyFont="1"/>
    <xf numFmtId="0" fontId="4" fillId="0" borderId="3" xfId="2872" applyFont="1" applyBorder="1" applyAlignment="1">
      <alignment vertical="top"/>
    </xf>
    <xf numFmtId="0" fontId="8" fillId="0" borderId="3" xfId="2872" applyFont="1" applyBorder="1" applyAlignment="1">
      <alignment horizontal="justify" wrapText="1"/>
    </xf>
    <xf numFmtId="39" fontId="109" fillId="0" borderId="3" xfId="2872" applyNumberFormat="1" applyFont="1" applyBorder="1"/>
    <xf numFmtId="39" fontId="132" fillId="0" borderId="3" xfId="2872" applyNumberFormat="1" applyFont="1" applyBorder="1"/>
    <xf numFmtId="0" fontId="133" fillId="0" borderId="0" xfId="2873" applyFont="1" applyAlignment="1">
      <alignment vertical="center"/>
    </xf>
    <xf numFmtId="1" fontId="4" fillId="0" borderId="0" xfId="2873" quotePrefix="1" applyNumberFormat="1" applyFont="1" applyAlignment="1">
      <alignment horizontal="left" vertical="top"/>
    </xf>
    <xf numFmtId="0" fontId="119" fillId="0" borderId="0" xfId="2873" applyFont="1" applyAlignment="1">
      <alignment horizontal="right" vertical="top"/>
    </xf>
    <xf numFmtId="49" fontId="3" fillId="0" borderId="0" xfId="2874" applyNumberFormat="1" applyFont="1" applyAlignment="1">
      <alignment horizontal="justify" wrapText="1" shrinkToFit="1"/>
    </xf>
    <xf numFmtId="0" fontId="4" fillId="0" borderId="0" xfId="2873" applyFont="1" applyAlignment="1">
      <alignment horizontal="right"/>
    </xf>
    <xf numFmtId="39" fontId="109" fillId="0" borderId="0" xfId="2873" applyNumberFormat="1" applyFont="1"/>
    <xf numFmtId="0" fontId="123" fillId="0" borderId="3" xfId="2872" applyFont="1" applyBorder="1" applyAlignment="1">
      <alignment horizontal="justify" wrapText="1"/>
    </xf>
    <xf numFmtId="49" fontId="134" fillId="0" borderId="0" xfId="2875" applyNumberFormat="1" applyFont="1" applyAlignment="1">
      <alignment horizontal="justify" vertical="top" wrapText="1" shrinkToFit="1"/>
    </xf>
    <xf numFmtId="0" fontId="135" fillId="0" borderId="0" xfId="2873" applyFont="1"/>
    <xf numFmtId="0" fontId="46" fillId="0" borderId="0" xfId="2872" quotePrefix="1" applyFont="1" applyAlignment="1">
      <alignment horizontal="right" vertical="top"/>
    </xf>
    <xf numFmtId="0" fontId="4" fillId="0" borderId="0" xfId="2872" quotePrefix="1" applyFont="1" applyAlignment="1">
      <alignment vertical="top"/>
    </xf>
    <xf numFmtId="0" fontId="3" fillId="0" borderId="0" xfId="2872" applyFont="1" applyAlignment="1">
      <alignment horizontal="right"/>
    </xf>
    <xf numFmtId="0" fontId="4" fillId="0" borderId="0" xfId="2872" applyFont="1" applyAlignment="1">
      <alignment horizontal="justify" vertical="top" wrapText="1"/>
    </xf>
    <xf numFmtId="0" fontId="4" fillId="0" borderId="0" xfId="2872" quotePrefix="1" applyFont="1" applyAlignment="1">
      <alignment horizontal="right" vertical="top"/>
    </xf>
    <xf numFmtId="0" fontId="46" fillId="0" borderId="0" xfId="2872" applyFont="1" applyAlignment="1">
      <alignment horizontal="right" vertical="top"/>
    </xf>
    <xf numFmtId="0" fontId="137" fillId="0" borderId="0" xfId="2873" applyFont="1"/>
    <xf numFmtId="0" fontId="4" fillId="0" borderId="0" xfId="2872" applyFont="1" applyAlignment="1">
      <alignment horizontal="justify"/>
    </xf>
    <xf numFmtId="0" fontId="118" fillId="0" borderId="0" xfId="2872" applyFont="1" applyAlignment="1">
      <alignment horizontal="justify"/>
    </xf>
    <xf numFmtId="0" fontId="46" fillId="0" borderId="3" xfId="2872" applyFont="1" applyBorder="1" applyAlignment="1">
      <alignment horizontal="right" vertical="top"/>
    </xf>
    <xf numFmtId="0" fontId="8" fillId="0" borderId="3" xfId="2872" applyFont="1" applyBorder="1" applyAlignment="1">
      <alignment wrapText="1"/>
    </xf>
    <xf numFmtId="0" fontId="8" fillId="0" borderId="3" xfId="2872" applyFont="1" applyBorder="1" applyAlignment="1">
      <alignment horizontal="right"/>
    </xf>
    <xf numFmtId="39" fontId="46" fillId="0" borderId="3" xfId="2876" applyFont="1" applyBorder="1"/>
    <xf numFmtId="39" fontId="138" fillId="0" borderId="3" xfId="2876" applyFont="1" applyBorder="1"/>
    <xf numFmtId="187" fontId="125" fillId="0" borderId="0" xfId="2872" quotePrefix="1" applyNumberFormat="1" applyFont="1" applyAlignment="1">
      <alignment horizontal="left" vertical="top"/>
    </xf>
    <xf numFmtId="0" fontId="125" fillId="0" borderId="0" xfId="2872" quotePrefix="1" applyFont="1" applyAlignment="1">
      <alignment vertical="top"/>
    </xf>
    <xf numFmtId="174" fontId="125" fillId="0" borderId="0" xfId="2877" applyFont="1" applyFill="1" applyAlignment="1" applyProtection="1"/>
    <xf numFmtId="39" fontId="128" fillId="0" borderId="0" xfId="2876" applyFont="1"/>
    <xf numFmtId="0" fontId="128" fillId="0" borderId="0" xfId="2872" quotePrefix="1" applyFont="1" applyAlignment="1">
      <alignment horizontal="right" vertical="top"/>
    </xf>
    <xf numFmtId="39" fontId="140" fillId="0" borderId="0" xfId="2872" applyNumberFormat="1" applyFont="1"/>
    <xf numFmtId="0" fontId="141" fillId="0" borderId="0" xfId="2872" applyFont="1" applyAlignment="1">
      <alignment horizontal="justify" wrapText="1"/>
    </xf>
    <xf numFmtId="0" fontId="125" fillId="0" borderId="0" xfId="2872" quotePrefix="1" applyFont="1" applyAlignment="1">
      <alignment horizontal="left" vertical="top"/>
    </xf>
    <xf numFmtId="0" fontId="125" fillId="0" borderId="23" xfId="2872" applyFont="1" applyBorder="1" applyAlignment="1">
      <alignment horizontal="justify" wrapText="1"/>
    </xf>
    <xf numFmtId="0" fontId="125" fillId="0" borderId="23" xfId="2872" applyFont="1" applyBorder="1" applyAlignment="1">
      <alignment horizontal="right"/>
    </xf>
    <xf numFmtId="0" fontId="8" fillId="0" borderId="0" xfId="2872" applyFont="1"/>
    <xf numFmtId="0" fontId="8" fillId="0" borderId="0" xfId="2872" applyFont="1" applyAlignment="1">
      <alignment horizontal="right"/>
    </xf>
    <xf numFmtId="39" fontId="138" fillId="0" borderId="0" xfId="2872" applyNumberFormat="1" applyFont="1"/>
    <xf numFmtId="0" fontId="123" fillId="0" borderId="3" xfId="2872" applyFont="1" applyBorder="1" applyAlignment="1">
      <alignment vertical="top" wrapText="1"/>
    </xf>
    <xf numFmtId="0" fontId="3" fillId="0" borderId="3" xfId="2872" applyFont="1" applyBorder="1" applyAlignment="1">
      <alignment horizontal="right"/>
    </xf>
    <xf numFmtId="39" fontId="46" fillId="0" borderId="3" xfId="2872" applyNumberFormat="1" applyFont="1" applyBorder="1"/>
    <xf numFmtId="0" fontId="4" fillId="0" borderId="23" xfId="2872" applyFont="1" applyBorder="1" applyAlignment="1">
      <alignment horizontal="justify" wrapText="1"/>
    </xf>
    <xf numFmtId="0" fontId="7" fillId="0" borderId="0" xfId="2873" applyFont="1"/>
    <xf numFmtId="0" fontId="6" fillId="0" borderId="0" xfId="2872" applyAlignment="1">
      <alignment horizontal="right"/>
    </xf>
    <xf numFmtId="0" fontId="4" fillId="0" borderId="23" xfId="2872" applyFont="1" applyBorder="1" applyAlignment="1">
      <alignment horizontal="right"/>
    </xf>
    <xf numFmtId="0" fontId="125" fillId="0" borderId="0" xfId="2872" quotePrefix="1" applyFont="1" applyAlignment="1">
      <alignment horizontal="right" vertical="top"/>
    </xf>
    <xf numFmtId="0" fontId="125" fillId="0" borderId="0" xfId="2872" applyFont="1" applyAlignment="1">
      <alignment vertical="top"/>
    </xf>
    <xf numFmtId="0" fontId="125" fillId="0" borderId="0" xfId="2872" applyFont="1"/>
    <xf numFmtId="0" fontId="142" fillId="0" borderId="0" xfId="2872" applyFont="1" applyAlignment="1">
      <alignment horizontal="right"/>
    </xf>
    <xf numFmtId="0" fontId="142" fillId="0" borderId="0" xfId="2872" applyFont="1"/>
    <xf numFmtId="0" fontId="125" fillId="0" borderId="23" xfId="2872" applyFont="1" applyBorder="1"/>
    <xf numFmtId="0" fontId="4" fillId="0" borderId="23" xfId="2872" applyFont="1" applyBorder="1"/>
    <xf numFmtId="0" fontId="119" fillId="0" borderId="0" xfId="2872" quotePrefix="1" applyFont="1" applyAlignment="1">
      <alignment horizontal="right" vertical="top"/>
    </xf>
    <xf numFmtId="0" fontId="17" fillId="0" borderId="0" xfId="2872" applyFont="1" applyAlignment="1">
      <alignment horizontal="justify" vertical="top" wrapText="1"/>
    </xf>
    <xf numFmtId="49" fontId="3" fillId="0" borderId="0" xfId="2873" applyNumberFormat="1" applyFont="1" applyAlignment="1">
      <alignment horizontal="justify" vertical="top" wrapText="1"/>
    </xf>
    <xf numFmtId="0" fontId="8" fillId="0" borderId="3" xfId="2872" applyFont="1" applyBorder="1" applyAlignment="1">
      <alignment vertical="top"/>
    </xf>
    <xf numFmtId="0" fontId="138" fillId="0" borderId="3" xfId="2872" applyFont="1" applyBorder="1" applyAlignment="1">
      <alignment horizontal="right" vertical="top"/>
    </xf>
    <xf numFmtId="0" fontId="4" fillId="0" borderId="3" xfId="2872" applyFont="1" applyBorder="1"/>
    <xf numFmtId="0" fontId="3" fillId="0" borderId="0" xfId="2872" quotePrefix="1" applyFont="1" applyAlignment="1">
      <alignment horizontal="left" vertical="top"/>
    </xf>
    <xf numFmtId="0" fontId="143" fillId="0" borderId="0" xfId="2872" applyFont="1" applyAlignment="1">
      <alignment horizontal="right" vertical="top" wrapText="1"/>
    </xf>
    <xf numFmtId="0" fontId="3" fillId="0" borderId="0" xfId="2878" applyFont="1" applyAlignment="1">
      <alignment horizontal="justify" vertical="top" wrapText="1"/>
    </xf>
    <xf numFmtId="0" fontId="3" fillId="0" borderId="0" xfId="2872" applyFont="1" applyAlignment="1">
      <alignment vertical="top"/>
    </xf>
    <xf numFmtId="0" fontId="3" fillId="0" borderId="0" xfId="2872" applyFont="1"/>
    <xf numFmtId="176" fontId="109" fillId="0" borderId="0" xfId="2879" applyFont="1" applyFill="1"/>
    <xf numFmtId="0" fontId="3" fillId="0" borderId="0" xfId="2872" applyFont="1" applyAlignment="1">
      <alignment horizontal="justify"/>
    </xf>
    <xf numFmtId="0" fontId="128" fillId="0" borderId="0" xfId="2872" applyFont="1" applyAlignment="1">
      <alignment horizontal="right" vertical="top"/>
    </xf>
    <xf numFmtId="39" fontId="128" fillId="30" borderId="0" xfId="2872" applyNumberFormat="1" applyFont="1" applyFill="1"/>
    <xf numFmtId="0" fontId="3" fillId="0" borderId="24" xfId="2872" applyFont="1" applyBorder="1" applyAlignment="1">
      <alignment vertical="top"/>
    </xf>
    <xf numFmtId="0" fontId="46" fillId="0" borderId="24" xfId="2872" applyFont="1" applyBorder="1" applyAlignment="1">
      <alignment horizontal="right" vertical="top"/>
    </xf>
    <xf numFmtId="0" fontId="86" fillId="0" borderId="24" xfId="2872" applyFont="1" applyBorder="1" applyAlignment="1">
      <alignment horizontal="justify" wrapText="1"/>
    </xf>
    <xf numFmtId="0" fontId="145" fillId="0" borderId="24" xfId="2872" applyFont="1" applyBorder="1" applyAlignment="1">
      <alignment horizontal="right"/>
    </xf>
    <xf numFmtId="176" fontId="132" fillId="0" borderId="24" xfId="2872" applyNumberFormat="1" applyFont="1" applyBorder="1"/>
    <xf numFmtId="39" fontId="132" fillId="0" borderId="24" xfId="2872" applyNumberFormat="1" applyFont="1" applyBorder="1"/>
    <xf numFmtId="49" fontId="3" fillId="0" borderId="0" xfId="2873" applyNumberFormat="1" applyFont="1" applyAlignment="1">
      <alignment horizontal="justify"/>
    </xf>
    <xf numFmtId="4" fontId="9" fillId="0" borderId="0" xfId="2880" applyNumberFormat="1" applyFont="1" applyAlignment="1">
      <alignment horizontal="center"/>
    </xf>
    <xf numFmtId="0" fontId="9" fillId="0" borderId="0" xfId="2880" applyFont="1"/>
    <xf numFmtId="4" fontId="3" fillId="0" borderId="0" xfId="2880" applyNumberFormat="1" applyFont="1"/>
    <xf numFmtId="0" fontId="3" fillId="0" borderId="0" xfId="2880" applyFont="1" applyAlignment="1">
      <alignment horizontal="right"/>
    </xf>
    <xf numFmtId="4" fontId="3" fillId="0" borderId="0" xfId="2880" applyNumberFormat="1" applyFont="1" applyAlignment="1">
      <alignment horizontal="center"/>
    </xf>
    <xf numFmtId="0" fontId="3" fillId="0" borderId="0" xfId="2880" applyFont="1"/>
    <xf numFmtId="4" fontId="86" fillId="0" borderId="0" xfId="2880" applyNumberFormat="1" applyFont="1" applyAlignment="1">
      <alignment horizontal="center"/>
    </xf>
    <xf numFmtId="0" fontId="86" fillId="0" borderId="0" xfId="2880" applyFont="1"/>
    <xf numFmtId="4" fontId="110" fillId="0" borderId="0" xfId="2880" applyNumberFormat="1" applyFont="1"/>
    <xf numFmtId="0" fontId="110" fillId="0" borderId="0" xfId="2880" applyFont="1" applyAlignment="1">
      <alignment horizontal="right"/>
    </xf>
    <xf numFmtId="4" fontId="110" fillId="0" borderId="0" xfId="2880" applyNumberFormat="1" applyFont="1" applyAlignment="1">
      <alignment horizontal="center"/>
    </xf>
    <xf numFmtId="0" fontId="110" fillId="0" borderId="0" xfId="2880" applyFont="1"/>
    <xf numFmtId="4" fontId="110" fillId="0" borderId="2" xfId="2880" applyNumberFormat="1" applyFont="1" applyBorder="1" applyAlignment="1">
      <alignment horizontal="right"/>
    </xf>
    <xf numFmtId="1" fontId="110" fillId="0" borderId="0" xfId="2880" applyNumberFormat="1" applyFont="1" applyAlignment="1">
      <alignment horizontal="center"/>
    </xf>
    <xf numFmtId="4" fontId="110" fillId="0" borderId="0" xfId="2880" applyNumberFormat="1" applyFont="1" applyAlignment="1">
      <alignment horizontal="left"/>
    </xf>
    <xf numFmtId="4" fontId="110" fillId="0" borderId="0" xfId="2880" applyNumberFormat="1" applyFont="1" applyAlignment="1">
      <alignment horizontal="right"/>
    </xf>
    <xf numFmtId="4" fontId="110" fillId="0" borderId="2" xfId="2880" applyNumberFormat="1" applyFont="1" applyBorder="1" applyAlignment="1">
      <alignment horizontal="center"/>
    </xf>
    <xf numFmtId="4" fontId="110" fillId="0" borderId="2" xfId="2880" applyNumberFormat="1" applyFont="1" applyBorder="1"/>
    <xf numFmtId="0" fontId="86" fillId="0" borderId="0" xfId="2880" applyFont="1" applyAlignment="1">
      <alignment horizontal="center"/>
    </xf>
    <xf numFmtId="0" fontId="110" fillId="0" borderId="0" xfId="2880" applyFont="1" applyAlignment="1">
      <alignment horizontal="center"/>
    </xf>
    <xf numFmtId="0" fontId="111" fillId="0" borderId="0" xfId="2880" applyFont="1"/>
    <xf numFmtId="186" fontId="110" fillId="0" borderId="2" xfId="2880" applyNumberFormat="1" applyFont="1" applyBorder="1"/>
    <xf numFmtId="4" fontId="110" fillId="0" borderId="1" xfId="2880" applyNumberFormat="1" applyFont="1" applyBorder="1" applyAlignment="1">
      <alignment horizontal="left"/>
    </xf>
    <xf numFmtId="0" fontId="110" fillId="0" borderId="1" xfId="2880" applyFont="1" applyBorder="1"/>
    <xf numFmtId="0" fontId="110" fillId="0" borderId="1" xfId="2880" applyFont="1" applyBorder="1" applyAlignment="1">
      <alignment horizontal="right"/>
    </xf>
    <xf numFmtId="4" fontId="110" fillId="0" borderId="1" xfId="2880" applyNumberFormat="1" applyFont="1" applyBorder="1" applyAlignment="1">
      <alignment horizontal="center"/>
    </xf>
    <xf numFmtId="4" fontId="110" fillId="0" borderId="1" xfId="2880" applyNumberFormat="1" applyFont="1" applyBorder="1"/>
    <xf numFmtId="186" fontId="110" fillId="0" borderId="1" xfId="2880" applyNumberFormat="1" applyFont="1" applyBorder="1"/>
    <xf numFmtId="4" fontId="86" fillId="0" borderId="0" xfId="2880" applyNumberFormat="1" applyFont="1" applyAlignment="1">
      <alignment horizontal="left"/>
    </xf>
    <xf numFmtId="0" fontId="86" fillId="0" borderId="0" xfId="2880" applyFont="1" applyAlignment="1">
      <alignment horizontal="right"/>
    </xf>
    <xf numFmtId="4" fontId="86" fillId="0" borderId="0" xfId="2880" applyNumberFormat="1" applyFont="1"/>
    <xf numFmtId="186" fontId="86" fillId="0" borderId="0" xfId="2880" applyNumberFormat="1" applyFont="1" applyAlignment="1">
      <alignment horizontal="right"/>
    </xf>
    <xf numFmtId="186" fontId="110" fillId="0" borderId="0" xfId="2880" applyNumberFormat="1" applyFont="1"/>
    <xf numFmtId="0" fontId="3" fillId="0" borderId="0" xfId="2880" applyFont="1" applyAlignment="1">
      <alignment horizontal="center"/>
    </xf>
    <xf numFmtId="0" fontId="4" fillId="0" borderId="0" xfId="2873" applyFont="1" applyAlignment="1">
      <alignment vertical="center"/>
    </xf>
    <xf numFmtId="0" fontId="1" fillId="0" borderId="0" xfId="2873" applyAlignment="1">
      <alignment vertical="center"/>
    </xf>
    <xf numFmtId="4" fontId="4" fillId="0" borderId="0" xfId="2873" applyNumberFormat="1" applyFont="1" applyAlignment="1">
      <alignment vertical="center"/>
    </xf>
    <xf numFmtId="0" fontId="147" fillId="31" borderId="25" xfId="2873" applyFont="1" applyFill="1" applyBorder="1" applyAlignment="1">
      <alignment vertical="center"/>
    </xf>
    <xf numFmtId="49" fontId="67" fillId="31" borderId="25" xfId="2873" applyNumberFormat="1" applyFont="1" applyFill="1" applyBorder="1" applyAlignment="1">
      <alignment vertical="center"/>
    </xf>
    <xf numFmtId="0" fontId="147" fillId="32" borderId="0" xfId="2873" applyFont="1" applyFill="1" applyAlignment="1">
      <alignment vertical="center"/>
    </xf>
    <xf numFmtId="4" fontId="8" fillId="0" borderId="0" xfId="2873" quotePrefix="1" applyNumberFormat="1" applyFont="1" applyAlignment="1">
      <alignment horizontal="left" vertical="center"/>
    </xf>
    <xf numFmtId="4" fontId="8" fillId="0" borderId="0" xfId="2873" applyNumberFormat="1" applyFont="1" applyAlignment="1">
      <alignment horizontal="right" vertical="center"/>
    </xf>
    <xf numFmtId="0" fontId="69" fillId="0" borderId="0" xfId="2873" applyFont="1" applyAlignment="1">
      <alignment vertical="center"/>
    </xf>
    <xf numFmtId="0" fontId="47" fillId="33" borderId="25" xfId="2873" applyFont="1" applyFill="1" applyBorder="1" applyAlignment="1">
      <alignment horizontal="left" vertical="center"/>
    </xf>
    <xf numFmtId="0" fontId="69" fillId="33" borderId="25" xfId="2873" applyFont="1" applyFill="1" applyBorder="1" applyAlignment="1">
      <alignment vertical="center"/>
    </xf>
    <xf numFmtId="4" fontId="47" fillId="33" borderId="25" xfId="2873" applyNumberFormat="1" applyFont="1" applyFill="1" applyBorder="1" applyAlignment="1">
      <alignment vertical="center"/>
    </xf>
    <xf numFmtId="4" fontId="47" fillId="33" borderId="25" xfId="2873" applyNumberFormat="1" applyFont="1" applyFill="1" applyBorder="1" applyAlignment="1">
      <alignment horizontal="right" vertical="center"/>
    </xf>
    <xf numFmtId="0" fontId="4" fillId="0" borderId="0" xfId="2873" applyFont="1" applyAlignment="1">
      <alignment horizontal="left" vertical="center"/>
    </xf>
    <xf numFmtId="0" fontId="8" fillId="0" borderId="0" xfId="2873" applyFont="1" applyAlignment="1">
      <alignment vertical="center"/>
    </xf>
    <xf numFmtId="4" fontId="4" fillId="0" borderId="0" xfId="2873" applyNumberFormat="1" applyFont="1" applyAlignment="1">
      <alignment horizontal="right" vertical="center"/>
    </xf>
    <xf numFmtId="0" fontId="8" fillId="0" borderId="0" xfId="2873" applyFont="1" applyAlignment="1">
      <alignment horizontal="left" vertical="center"/>
    </xf>
    <xf numFmtId="0" fontId="8" fillId="0" borderId="23" xfId="2873" applyFont="1" applyBorder="1" applyAlignment="1">
      <alignment horizontal="left" vertical="center"/>
    </xf>
    <xf numFmtId="0" fontId="4" fillId="0" borderId="23" xfId="2873" applyFont="1" applyBorder="1" applyAlignment="1">
      <alignment vertical="center"/>
    </xf>
    <xf numFmtId="4" fontId="4" fillId="0" borderId="23" xfId="2873" applyNumberFormat="1" applyFont="1" applyBorder="1" applyAlignment="1">
      <alignment vertical="center"/>
    </xf>
    <xf numFmtId="4" fontId="1" fillId="0" borderId="23" xfId="2873" applyNumberFormat="1" applyBorder="1" applyAlignment="1">
      <alignment vertical="center"/>
    </xf>
    <xf numFmtId="0" fontId="1" fillId="0" borderId="23" xfId="2873" applyBorder="1" applyAlignment="1">
      <alignment vertical="center"/>
    </xf>
    <xf numFmtId="4" fontId="1" fillId="0" borderId="0" xfId="2873" applyNumberFormat="1" applyAlignment="1">
      <alignment vertical="center"/>
    </xf>
    <xf numFmtId="0" fontId="4" fillId="0" borderId="24" xfId="2873" applyFont="1" applyBorder="1" applyAlignment="1">
      <alignment horizontal="left" vertical="center"/>
    </xf>
    <xf numFmtId="0" fontId="8" fillId="0" borderId="24" xfId="2873" applyFont="1" applyBorder="1" applyAlignment="1">
      <alignment vertical="center"/>
    </xf>
    <xf numFmtId="0" fontId="4" fillId="0" borderId="24" xfId="2873" applyFont="1" applyBorder="1" applyAlignment="1">
      <alignment vertical="center"/>
    </xf>
    <xf numFmtId="4" fontId="4" fillId="0" borderId="24" xfId="2873" applyNumberFormat="1" applyFont="1" applyBorder="1" applyAlignment="1">
      <alignment vertical="center"/>
    </xf>
    <xf numFmtId="4" fontId="4" fillId="0" borderId="24" xfId="2873" applyNumberFormat="1" applyFont="1" applyBorder="1" applyAlignment="1">
      <alignment horizontal="right" vertical="center"/>
    </xf>
    <xf numFmtId="0" fontId="1" fillId="0" borderId="24" xfId="2873" applyBorder="1" applyAlignment="1">
      <alignment vertical="center"/>
    </xf>
    <xf numFmtId="4" fontId="149" fillId="0" borderId="23" xfId="2873" applyNumberFormat="1" applyFont="1" applyBorder="1" applyAlignment="1">
      <alignment vertical="center"/>
    </xf>
    <xf numFmtId="0" fontId="149" fillId="0" borderId="23" xfId="2873" applyFont="1" applyBorder="1" applyAlignment="1">
      <alignment vertical="center"/>
    </xf>
    <xf numFmtId="0" fontId="149" fillId="0" borderId="0" xfId="2873" applyFont="1" applyAlignment="1">
      <alignment vertical="center"/>
    </xf>
    <xf numFmtId="4" fontId="149" fillId="0" borderId="0" xfId="2873" applyNumberFormat="1" applyFont="1" applyAlignment="1">
      <alignment vertical="center"/>
    </xf>
    <xf numFmtId="0" fontId="149" fillId="0" borderId="24" xfId="2873" applyFont="1" applyBorder="1" applyAlignment="1">
      <alignment vertical="center"/>
    </xf>
    <xf numFmtId="0" fontId="69" fillId="33" borderId="26" xfId="2873" applyFont="1" applyFill="1" applyBorder="1" applyAlignment="1">
      <alignment horizontal="left" vertical="center"/>
    </xf>
    <xf numFmtId="0" fontId="69" fillId="33" borderId="26" xfId="2873" applyFont="1" applyFill="1" applyBorder="1" applyAlignment="1">
      <alignment vertical="center"/>
    </xf>
    <xf numFmtId="4" fontId="69" fillId="33" borderId="26" xfId="2873" applyNumberFormat="1" applyFont="1" applyFill="1" applyBorder="1" applyAlignment="1">
      <alignment horizontal="left" vertical="center"/>
    </xf>
    <xf numFmtId="4" fontId="69" fillId="33" borderId="26" xfId="2873" applyNumberFormat="1" applyFont="1" applyFill="1" applyBorder="1" applyAlignment="1">
      <alignment horizontal="right" vertical="center"/>
    </xf>
    <xf numFmtId="0" fontId="47" fillId="33" borderId="26" xfId="2873" applyFont="1" applyFill="1" applyBorder="1" applyAlignment="1">
      <alignment vertical="center"/>
    </xf>
    <xf numFmtId="4" fontId="69" fillId="33" borderId="26" xfId="2873" applyNumberFormat="1" applyFont="1" applyFill="1" applyBorder="1" applyAlignment="1">
      <alignment vertical="center"/>
    </xf>
    <xf numFmtId="3" fontId="150" fillId="0" borderId="0" xfId="2873" applyNumberFormat="1" applyFont="1" applyAlignment="1">
      <alignment horizontal="right" vertical="center"/>
    </xf>
    <xf numFmtId="0" fontId="8" fillId="0" borderId="24" xfId="2873" applyFont="1" applyBorder="1" applyAlignment="1">
      <alignment horizontal="left" vertical="center"/>
    </xf>
    <xf numFmtId="4" fontId="6" fillId="0" borderId="0" xfId="1" applyNumberFormat="1" applyFont="1"/>
    <xf numFmtId="0" fontId="8" fillId="0" borderId="23" xfId="1" quotePrefix="1" applyFont="1" applyBorder="1" applyAlignment="1">
      <alignment horizontal="left"/>
    </xf>
    <xf numFmtId="0" fontId="8" fillId="0" borderId="23" xfId="1" applyFont="1" applyBorder="1"/>
    <xf numFmtId="0" fontId="8" fillId="0" borderId="23" xfId="1" applyFont="1" applyBorder="1" applyAlignment="1">
      <alignment horizontal="right"/>
    </xf>
    <xf numFmtId="165" fontId="8" fillId="0" borderId="23" xfId="1" applyNumberFormat="1" applyFont="1" applyBorder="1"/>
    <xf numFmtId="0" fontId="65" fillId="0" borderId="0" xfId="1" quotePrefix="1" applyFont="1" applyAlignment="1">
      <alignment horizontal="left" vertical="top"/>
    </xf>
    <xf numFmtId="0" fontId="67" fillId="0" borderId="0" xfId="1" applyFont="1" applyAlignment="1">
      <alignment horizontal="center"/>
    </xf>
    <xf numFmtId="0" fontId="6" fillId="0" borderId="0" xfId="2872" applyAlignment="1">
      <alignment horizontal="center"/>
    </xf>
    <xf numFmtId="0" fontId="8" fillId="0" borderId="0" xfId="1" applyFont="1" applyAlignment="1">
      <alignment horizontal="left"/>
    </xf>
    <xf numFmtId="0" fontId="112" fillId="0" borderId="0" xfId="1" applyFont="1" applyAlignment="1">
      <alignment horizontal="left" wrapText="1"/>
    </xf>
    <xf numFmtId="0" fontId="91" fillId="0" borderId="0" xfId="0" applyFont="1" applyAlignment="1">
      <alignment vertical="top" wrapText="1"/>
    </xf>
    <xf numFmtId="0" fontId="0" fillId="0" borderId="0" xfId="0" applyAlignment="1">
      <alignment vertical="top" wrapText="1"/>
    </xf>
    <xf numFmtId="0" fontId="0" fillId="0" borderId="0" xfId="0" applyAlignment="1">
      <alignment wrapText="1"/>
    </xf>
    <xf numFmtId="0" fontId="91" fillId="0" borderId="0" xfId="0" applyFont="1" applyAlignment="1">
      <alignment vertical="center" wrapText="1"/>
    </xf>
    <xf numFmtId="0" fontId="0" fillId="0" borderId="0" xfId="0" applyAlignment="1">
      <alignment vertical="center" wrapText="1"/>
    </xf>
    <xf numFmtId="0" fontId="4" fillId="0" borderId="0" xfId="0" applyFont="1" applyAlignment="1">
      <alignment vertical="center" wrapText="1"/>
    </xf>
    <xf numFmtId="0" fontId="90" fillId="0" borderId="0" xfId="0" applyFont="1" applyAlignment="1">
      <alignment horizontal="center" vertical="center" wrapText="1"/>
    </xf>
    <xf numFmtId="0" fontId="0" fillId="0" borderId="0" xfId="0" applyAlignment="1">
      <alignment horizontal="center" vertical="center" wrapText="1"/>
    </xf>
    <xf numFmtId="0" fontId="47" fillId="0" borderId="0" xfId="0" applyFont="1" applyAlignment="1">
      <alignment horizontal="center" vertical="center" wrapText="1"/>
    </xf>
    <xf numFmtId="0" fontId="97" fillId="0" borderId="0" xfId="0" applyFont="1" applyAlignment="1">
      <alignment horizontal="left" wrapText="1"/>
    </xf>
    <xf numFmtId="0" fontId="91" fillId="0" borderId="0" xfId="0" applyFont="1" applyAlignment="1">
      <alignment horizontal="left" vertical="top" wrapText="1"/>
    </xf>
    <xf numFmtId="0" fontId="145" fillId="0" borderId="0" xfId="1" applyFont="1" applyAlignment="1">
      <alignment horizontal="left" wrapText="1"/>
    </xf>
    <xf numFmtId="0" fontId="4" fillId="0" borderId="23" xfId="2873" applyFont="1" applyBorder="1" applyAlignment="1">
      <alignment horizontal="left" vertical="center" wrapText="1"/>
    </xf>
    <xf numFmtId="0" fontId="1" fillId="0" borderId="23" xfId="2873" applyBorder="1" applyAlignment="1">
      <alignment horizontal="left" vertical="center" wrapText="1"/>
    </xf>
    <xf numFmtId="0" fontId="1" fillId="0" borderId="0" xfId="2873" applyAlignment="1">
      <alignment horizontal="left" vertical="center" wrapText="1"/>
    </xf>
    <xf numFmtId="0" fontId="149" fillId="0" borderId="23" xfId="2873" applyFont="1" applyBorder="1" applyAlignment="1">
      <alignment horizontal="left" vertical="center" wrapText="1"/>
    </xf>
    <xf numFmtId="0" fontId="4" fillId="0" borderId="0" xfId="2873" applyFont="1" applyAlignment="1">
      <alignment horizontal="left" vertical="center" wrapText="1"/>
    </xf>
    <xf numFmtId="0" fontId="149" fillId="0" borderId="0" xfId="2873" applyFont="1" applyAlignment="1">
      <alignment horizontal="left" vertical="center" wrapText="1"/>
    </xf>
    <xf numFmtId="0" fontId="6" fillId="0" borderId="23" xfId="2873" applyFont="1" applyBorder="1" applyAlignment="1">
      <alignment horizontal="left" vertical="center" wrapText="1"/>
    </xf>
    <xf numFmtId="0" fontId="6" fillId="0" borderId="0" xfId="2873" applyFont="1" applyAlignment="1">
      <alignment horizontal="left" vertical="center" wrapText="1"/>
    </xf>
  </cellXfs>
  <cellStyles count="2881">
    <cellStyle name="20 % – Poudarek1 2" xfId="2" xr:uid="{00000000-0005-0000-0000-000000000000}"/>
    <cellStyle name="20 % – Poudarek1 2 2" xfId="3" xr:uid="{00000000-0005-0000-0000-000001000000}"/>
    <cellStyle name="20 % – Poudarek1 2 3" xfId="4" xr:uid="{00000000-0005-0000-0000-000002000000}"/>
    <cellStyle name="20 % – Poudarek1 3" xfId="5" xr:uid="{00000000-0005-0000-0000-000003000000}"/>
    <cellStyle name="20 % – Poudarek1 3 2" xfId="6" xr:uid="{00000000-0005-0000-0000-000004000000}"/>
    <cellStyle name="20 % – Poudarek1 3 3" xfId="7" xr:uid="{00000000-0005-0000-0000-000005000000}"/>
    <cellStyle name="20 % – Poudarek1 4" xfId="8" xr:uid="{00000000-0005-0000-0000-000006000000}"/>
    <cellStyle name="20 % – Poudarek1 4 2" xfId="9" xr:uid="{00000000-0005-0000-0000-000007000000}"/>
    <cellStyle name="20 % – Poudarek1 4 3" xfId="10" xr:uid="{00000000-0005-0000-0000-000008000000}"/>
    <cellStyle name="20 % – Poudarek1 5" xfId="11" xr:uid="{00000000-0005-0000-0000-000009000000}"/>
    <cellStyle name="20 % – Poudarek1 5 2" xfId="12" xr:uid="{00000000-0005-0000-0000-00000A000000}"/>
    <cellStyle name="20 % – Poudarek1 5 3" xfId="13" xr:uid="{00000000-0005-0000-0000-00000B000000}"/>
    <cellStyle name="20 % – Poudarek2 2" xfId="14" xr:uid="{00000000-0005-0000-0000-00000C000000}"/>
    <cellStyle name="20 % – Poudarek2 2 2" xfId="15" xr:uid="{00000000-0005-0000-0000-00000D000000}"/>
    <cellStyle name="20 % – Poudarek2 2 3" xfId="16" xr:uid="{00000000-0005-0000-0000-00000E000000}"/>
    <cellStyle name="20 % – Poudarek2 3" xfId="17" xr:uid="{00000000-0005-0000-0000-00000F000000}"/>
    <cellStyle name="20 % – Poudarek2 3 2" xfId="18" xr:uid="{00000000-0005-0000-0000-000010000000}"/>
    <cellStyle name="20 % – Poudarek2 3 3" xfId="19" xr:uid="{00000000-0005-0000-0000-000011000000}"/>
    <cellStyle name="20 % – Poudarek2 4" xfId="20" xr:uid="{00000000-0005-0000-0000-000012000000}"/>
    <cellStyle name="20 % – Poudarek2 4 2" xfId="21" xr:uid="{00000000-0005-0000-0000-000013000000}"/>
    <cellStyle name="20 % – Poudarek2 4 3" xfId="22" xr:uid="{00000000-0005-0000-0000-000014000000}"/>
    <cellStyle name="20 % – Poudarek2 5" xfId="23" xr:uid="{00000000-0005-0000-0000-000015000000}"/>
    <cellStyle name="20 % – Poudarek2 5 2" xfId="24" xr:uid="{00000000-0005-0000-0000-000016000000}"/>
    <cellStyle name="20 % – Poudarek2 5 3" xfId="25" xr:uid="{00000000-0005-0000-0000-000017000000}"/>
    <cellStyle name="20 % – Poudarek3 2" xfId="26" xr:uid="{00000000-0005-0000-0000-000018000000}"/>
    <cellStyle name="20 % – Poudarek3 2 2" xfId="27" xr:uid="{00000000-0005-0000-0000-000019000000}"/>
    <cellStyle name="20 % – Poudarek3 2 3" xfId="28" xr:uid="{00000000-0005-0000-0000-00001A000000}"/>
    <cellStyle name="20 % – Poudarek3 3" xfId="29" xr:uid="{00000000-0005-0000-0000-00001B000000}"/>
    <cellStyle name="20 % – Poudarek3 3 2" xfId="30" xr:uid="{00000000-0005-0000-0000-00001C000000}"/>
    <cellStyle name="20 % – Poudarek3 3 3" xfId="31" xr:uid="{00000000-0005-0000-0000-00001D000000}"/>
    <cellStyle name="20 % – Poudarek3 4" xfId="32" xr:uid="{00000000-0005-0000-0000-00001E000000}"/>
    <cellStyle name="20 % – Poudarek3 4 2" xfId="33" xr:uid="{00000000-0005-0000-0000-00001F000000}"/>
    <cellStyle name="20 % – Poudarek3 4 3" xfId="34" xr:uid="{00000000-0005-0000-0000-000020000000}"/>
    <cellStyle name="20 % – Poudarek3 5" xfId="35" xr:uid="{00000000-0005-0000-0000-000021000000}"/>
    <cellStyle name="20 % – Poudarek3 5 2" xfId="36" xr:uid="{00000000-0005-0000-0000-000022000000}"/>
    <cellStyle name="20 % – Poudarek3 5 3" xfId="37" xr:uid="{00000000-0005-0000-0000-000023000000}"/>
    <cellStyle name="20 % – Poudarek4 2" xfId="38" xr:uid="{00000000-0005-0000-0000-000024000000}"/>
    <cellStyle name="20 % – Poudarek4 2 2" xfId="39" xr:uid="{00000000-0005-0000-0000-000025000000}"/>
    <cellStyle name="20 % – Poudarek4 2 3" xfId="40" xr:uid="{00000000-0005-0000-0000-000026000000}"/>
    <cellStyle name="20 % – Poudarek4 3" xfId="41" xr:uid="{00000000-0005-0000-0000-000027000000}"/>
    <cellStyle name="20 % – Poudarek4 3 2" xfId="42" xr:uid="{00000000-0005-0000-0000-000028000000}"/>
    <cellStyle name="20 % – Poudarek4 3 3" xfId="43" xr:uid="{00000000-0005-0000-0000-000029000000}"/>
    <cellStyle name="20 % – Poudarek4 4" xfId="44" xr:uid="{00000000-0005-0000-0000-00002A000000}"/>
    <cellStyle name="20 % – Poudarek4 4 2" xfId="45" xr:uid="{00000000-0005-0000-0000-00002B000000}"/>
    <cellStyle name="20 % – Poudarek4 4 3" xfId="46" xr:uid="{00000000-0005-0000-0000-00002C000000}"/>
    <cellStyle name="20 % – Poudarek4 5" xfId="47" xr:uid="{00000000-0005-0000-0000-00002D000000}"/>
    <cellStyle name="20 % – Poudarek4 5 2" xfId="48" xr:uid="{00000000-0005-0000-0000-00002E000000}"/>
    <cellStyle name="20 % – Poudarek4 5 3" xfId="49" xr:uid="{00000000-0005-0000-0000-00002F000000}"/>
    <cellStyle name="20 % – Poudarek5 2" xfId="50" xr:uid="{00000000-0005-0000-0000-000030000000}"/>
    <cellStyle name="20 % – Poudarek5 2 2" xfId="51" xr:uid="{00000000-0005-0000-0000-000031000000}"/>
    <cellStyle name="20 % – Poudarek5 2 3" xfId="52" xr:uid="{00000000-0005-0000-0000-000032000000}"/>
    <cellStyle name="20 % – Poudarek5 3" xfId="53" xr:uid="{00000000-0005-0000-0000-000033000000}"/>
    <cellStyle name="20 % – Poudarek5 3 2" xfId="54" xr:uid="{00000000-0005-0000-0000-000034000000}"/>
    <cellStyle name="20 % – Poudarek5 3 3" xfId="55" xr:uid="{00000000-0005-0000-0000-000035000000}"/>
    <cellStyle name="20 % – Poudarek5 4" xfId="56" xr:uid="{00000000-0005-0000-0000-000036000000}"/>
    <cellStyle name="20 % – Poudarek5 4 2" xfId="57" xr:uid="{00000000-0005-0000-0000-000037000000}"/>
    <cellStyle name="20 % – Poudarek5 4 3" xfId="58" xr:uid="{00000000-0005-0000-0000-000038000000}"/>
    <cellStyle name="20 % – Poudarek5 5" xfId="59" xr:uid="{00000000-0005-0000-0000-000039000000}"/>
    <cellStyle name="20 % – Poudarek5 5 2" xfId="60" xr:uid="{00000000-0005-0000-0000-00003A000000}"/>
    <cellStyle name="20 % – Poudarek5 5 3" xfId="61" xr:uid="{00000000-0005-0000-0000-00003B000000}"/>
    <cellStyle name="20 % – Poudarek6 2" xfId="62" xr:uid="{00000000-0005-0000-0000-00003C000000}"/>
    <cellStyle name="20 % – Poudarek6 2 2" xfId="63" xr:uid="{00000000-0005-0000-0000-00003D000000}"/>
    <cellStyle name="20 % – Poudarek6 2 3" xfId="64" xr:uid="{00000000-0005-0000-0000-00003E000000}"/>
    <cellStyle name="20 % – Poudarek6 3" xfId="65" xr:uid="{00000000-0005-0000-0000-00003F000000}"/>
    <cellStyle name="20 % – Poudarek6 3 2" xfId="66" xr:uid="{00000000-0005-0000-0000-000040000000}"/>
    <cellStyle name="20 % – Poudarek6 3 3" xfId="67" xr:uid="{00000000-0005-0000-0000-000041000000}"/>
    <cellStyle name="20 % – Poudarek6 4" xfId="68" xr:uid="{00000000-0005-0000-0000-000042000000}"/>
    <cellStyle name="20 % – Poudarek6 4 2" xfId="69" xr:uid="{00000000-0005-0000-0000-000043000000}"/>
    <cellStyle name="20 % – Poudarek6 4 3" xfId="70" xr:uid="{00000000-0005-0000-0000-000044000000}"/>
    <cellStyle name="20 % – Poudarek6 5" xfId="71" xr:uid="{00000000-0005-0000-0000-000045000000}"/>
    <cellStyle name="20 % – Poudarek6 5 2" xfId="72" xr:uid="{00000000-0005-0000-0000-000046000000}"/>
    <cellStyle name="20 % – Poudarek6 5 3" xfId="73" xr:uid="{00000000-0005-0000-0000-000047000000}"/>
    <cellStyle name="20% - Accent1" xfId="74" xr:uid="{00000000-0005-0000-0000-000048000000}"/>
    <cellStyle name="20% - Accent2" xfId="75" xr:uid="{00000000-0005-0000-0000-000049000000}"/>
    <cellStyle name="20% - Accent3" xfId="76" xr:uid="{00000000-0005-0000-0000-00004A000000}"/>
    <cellStyle name="20% - Accent4" xfId="77" xr:uid="{00000000-0005-0000-0000-00004B000000}"/>
    <cellStyle name="20% - Accent5" xfId="78" xr:uid="{00000000-0005-0000-0000-00004C000000}"/>
    <cellStyle name="20% - Accent6" xfId="79" xr:uid="{00000000-0005-0000-0000-00004D000000}"/>
    <cellStyle name="40 % – Poudarek1 2" xfId="80" xr:uid="{00000000-0005-0000-0000-00004E000000}"/>
    <cellStyle name="40 % – Poudarek1 2 2" xfId="81" xr:uid="{00000000-0005-0000-0000-00004F000000}"/>
    <cellStyle name="40 % – Poudarek1 2 3" xfId="82" xr:uid="{00000000-0005-0000-0000-000050000000}"/>
    <cellStyle name="40 % – Poudarek1 3" xfId="83" xr:uid="{00000000-0005-0000-0000-000051000000}"/>
    <cellStyle name="40 % – Poudarek1 3 2" xfId="84" xr:uid="{00000000-0005-0000-0000-000052000000}"/>
    <cellStyle name="40 % – Poudarek1 3 3" xfId="85" xr:uid="{00000000-0005-0000-0000-000053000000}"/>
    <cellStyle name="40 % – Poudarek1 4" xfId="86" xr:uid="{00000000-0005-0000-0000-000054000000}"/>
    <cellStyle name="40 % – Poudarek1 4 2" xfId="87" xr:uid="{00000000-0005-0000-0000-000055000000}"/>
    <cellStyle name="40 % – Poudarek1 4 3" xfId="88" xr:uid="{00000000-0005-0000-0000-000056000000}"/>
    <cellStyle name="40 % – Poudarek1 5" xfId="89" xr:uid="{00000000-0005-0000-0000-000057000000}"/>
    <cellStyle name="40 % – Poudarek1 5 2" xfId="90" xr:uid="{00000000-0005-0000-0000-000058000000}"/>
    <cellStyle name="40 % – Poudarek1 5 3" xfId="91" xr:uid="{00000000-0005-0000-0000-000059000000}"/>
    <cellStyle name="40 % – Poudarek2 2" xfId="92" xr:uid="{00000000-0005-0000-0000-00005A000000}"/>
    <cellStyle name="40 % – Poudarek2 2 2" xfId="93" xr:uid="{00000000-0005-0000-0000-00005B000000}"/>
    <cellStyle name="40 % – Poudarek2 2 3" xfId="94" xr:uid="{00000000-0005-0000-0000-00005C000000}"/>
    <cellStyle name="40 % – Poudarek2 3" xfId="95" xr:uid="{00000000-0005-0000-0000-00005D000000}"/>
    <cellStyle name="40 % – Poudarek2 3 2" xfId="96" xr:uid="{00000000-0005-0000-0000-00005E000000}"/>
    <cellStyle name="40 % – Poudarek2 3 3" xfId="97" xr:uid="{00000000-0005-0000-0000-00005F000000}"/>
    <cellStyle name="40 % – Poudarek2 4" xfId="98" xr:uid="{00000000-0005-0000-0000-000060000000}"/>
    <cellStyle name="40 % – Poudarek2 4 2" xfId="99" xr:uid="{00000000-0005-0000-0000-000061000000}"/>
    <cellStyle name="40 % – Poudarek2 4 3" xfId="100" xr:uid="{00000000-0005-0000-0000-000062000000}"/>
    <cellStyle name="40 % – Poudarek2 5" xfId="101" xr:uid="{00000000-0005-0000-0000-000063000000}"/>
    <cellStyle name="40 % – Poudarek2 5 2" xfId="102" xr:uid="{00000000-0005-0000-0000-000064000000}"/>
    <cellStyle name="40 % – Poudarek2 5 3" xfId="103" xr:uid="{00000000-0005-0000-0000-000065000000}"/>
    <cellStyle name="40 % – Poudarek3 2" xfId="104" xr:uid="{00000000-0005-0000-0000-000066000000}"/>
    <cellStyle name="40 % – Poudarek3 2 2" xfId="105" xr:uid="{00000000-0005-0000-0000-000067000000}"/>
    <cellStyle name="40 % – Poudarek3 2 3" xfId="106" xr:uid="{00000000-0005-0000-0000-000068000000}"/>
    <cellStyle name="40 % – Poudarek3 3" xfId="107" xr:uid="{00000000-0005-0000-0000-000069000000}"/>
    <cellStyle name="40 % – Poudarek3 3 2" xfId="108" xr:uid="{00000000-0005-0000-0000-00006A000000}"/>
    <cellStyle name="40 % – Poudarek3 3 3" xfId="109" xr:uid="{00000000-0005-0000-0000-00006B000000}"/>
    <cellStyle name="40 % – Poudarek3 4" xfId="110" xr:uid="{00000000-0005-0000-0000-00006C000000}"/>
    <cellStyle name="40 % – Poudarek3 4 2" xfId="111" xr:uid="{00000000-0005-0000-0000-00006D000000}"/>
    <cellStyle name="40 % – Poudarek3 4 3" xfId="112" xr:uid="{00000000-0005-0000-0000-00006E000000}"/>
    <cellStyle name="40 % – Poudarek3 5" xfId="113" xr:uid="{00000000-0005-0000-0000-00006F000000}"/>
    <cellStyle name="40 % – Poudarek3 5 2" xfId="114" xr:uid="{00000000-0005-0000-0000-000070000000}"/>
    <cellStyle name="40 % – Poudarek3 5 3" xfId="115" xr:uid="{00000000-0005-0000-0000-000071000000}"/>
    <cellStyle name="40 % – Poudarek4 2" xfId="116" xr:uid="{00000000-0005-0000-0000-000072000000}"/>
    <cellStyle name="40 % – Poudarek4 2 2" xfId="117" xr:uid="{00000000-0005-0000-0000-000073000000}"/>
    <cellStyle name="40 % – Poudarek4 2 3" xfId="118" xr:uid="{00000000-0005-0000-0000-000074000000}"/>
    <cellStyle name="40 % – Poudarek4 3" xfId="119" xr:uid="{00000000-0005-0000-0000-000075000000}"/>
    <cellStyle name="40 % – Poudarek4 3 2" xfId="120" xr:uid="{00000000-0005-0000-0000-000076000000}"/>
    <cellStyle name="40 % – Poudarek4 3 3" xfId="121" xr:uid="{00000000-0005-0000-0000-000077000000}"/>
    <cellStyle name="40 % – Poudarek4 4" xfId="122" xr:uid="{00000000-0005-0000-0000-000078000000}"/>
    <cellStyle name="40 % – Poudarek4 4 2" xfId="123" xr:uid="{00000000-0005-0000-0000-000079000000}"/>
    <cellStyle name="40 % – Poudarek4 4 3" xfId="124" xr:uid="{00000000-0005-0000-0000-00007A000000}"/>
    <cellStyle name="40 % – Poudarek4 5" xfId="125" xr:uid="{00000000-0005-0000-0000-00007B000000}"/>
    <cellStyle name="40 % – Poudarek4 5 2" xfId="126" xr:uid="{00000000-0005-0000-0000-00007C000000}"/>
    <cellStyle name="40 % – Poudarek4 5 3" xfId="127" xr:uid="{00000000-0005-0000-0000-00007D000000}"/>
    <cellStyle name="40 % – Poudarek5 2" xfId="128" xr:uid="{00000000-0005-0000-0000-00007E000000}"/>
    <cellStyle name="40 % – Poudarek5 2 2" xfId="129" xr:uid="{00000000-0005-0000-0000-00007F000000}"/>
    <cellStyle name="40 % – Poudarek5 2 3" xfId="130" xr:uid="{00000000-0005-0000-0000-000080000000}"/>
    <cellStyle name="40 % – Poudarek5 3" xfId="131" xr:uid="{00000000-0005-0000-0000-000081000000}"/>
    <cellStyle name="40 % – Poudarek5 3 2" xfId="132" xr:uid="{00000000-0005-0000-0000-000082000000}"/>
    <cellStyle name="40 % – Poudarek5 3 3" xfId="133" xr:uid="{00000000-0005-0000-0000-000083000000}"/>
    <cellStyle name="40 % – Poudarek5 4" xfId="134" xr:uid="{00000000-0005-0000-0000-000084000000}"/>
    <cellStyle name="40 % – Poudarek5 4 2" xfId="135" xr:uid="{00000000-0005-0000-0000-000085000000}"/>
    <cellStyle name="40 % – Poudarek5 4 3" xfId="136" xr:uid="{00000000-0005-0000-0000-000086000000}"/>
    <cellStyle name="40 % – Poudarek5 5" xfId="137" xr:uid="{00000000-0005-0000-0000-000087000000}"/>
    <cellStyle name="40 % – Poudarek5 5 2" xfId="138" xr:uid="{00000000-0005-0000-0000-000088000000}"/>
    <cellStyle name="40 % – Poudarek5 5 3" xfId="139" xr:uid="{00000000-0005-0000-0000-000089000000}"/>
    <cellStyle name="40 % – Poudarek6 2" xfId="140" xr:uid="{00000000-0005-0000-0000-00008A000000}"/>
    <cellStyle name="40 % – Poudarek6 2 2" xfId="141" xr:uid="{00000000-0005-0000-0000-00008B000000}"/>
    <cellStyle name="40 % – Poudarek6 2 3" xfId="142" xr:uid="{00000000-0005-0000-0000-00008C000000}"/>
    <cellStyle name="40 % – Poudarek6 3" xfId="143" xr:uid="{00000000-0005-0000-0000-00008D000000}"/>
    <cellStyle name="40 % – Poudarek6 3 2" xfId="144" xr:uid="{00000000-0005-0000-0000-00008E000000}"/>
    <cellStyle name="40 % – Poudarek6 3 3" xfId="145" xr:uid="{00000000-0005-0000-0000-00008F000000}"/>
    <cellStyle name="40 % – Poudarek6 4" xfId="146" xr:uid="{00000000-0005-0000-0000-000090000000}"/>
    <cellStyle name="40 % – Poudarek6 4 2" xfId="147" xr:uid="{00000000-0005-0000-0000-000091000000}"/>
    <cellStyle name="40 % – Poudarek6 4 3" xfId="148" xr:uid="{00000000-0005-0000-0000-000092000000}"/>
    <cellStyle name="40 % – Poudarek6 5" xfId="149" xr:uid="{00000000-0005-0000-0000-000093000000}"/>
    <cellStyle name="40 % – Poudarek6 5 2" xfId="150" xr:uid="{00000000-0005-0000-0000-000094000000}"/>
    <cellStyle name="40 % – Poudarek6 5 3" xfId="151" xr:uid="{00000000-0005-0000-0000-000095000000}"/>
    <cellStyle name="40% - Accent1" xfId="152" xr:uid="{00000000-0005-0000-0000-000096000000}"/>
    <cellStyle name="40% - Accent2" xfId="153" xr:uid="{00000000-0005-0000-0000-000097000000}"/>
    <cellStyle name="40% - Accent3" xfId="154" xr:uid="{00000000-0005-0000-0000-000098000000}"/>
    <cellStyle name="40% - Accent4" xfId="155" xr:uid="{00000000-0005-0000-0000-000099000000}"/>
    <cellStyle name="40% - Accent5" xfId="156" xr:uid="{00000000-0005-0000-0000-00009A000000}"/>
    <cellStyle name="40% - Accent6" xfId="157" xr:uid="{00000000-0005-0000-0000-00009B000000}"/>
    <cellStyle name="60 % – Poudarek1 2" xfId="158" xr:uid="{00000000-0005-0000-0000-00009C000000}"/>
    <cellStyle name="60 % – Poudarek1 2 2" xfId="159" xr:uid="{00000000-0005-0000-0000-00009D000000}"/>
    <cellStyle name="60 % – Poudarek1 2 3" xfId="160" xr:uid="{00000000-0005-0000-0000-00009E000000}"/>
    <cellStyle name="60 % – Poudarek1 3" xfId="161" xr:uid="{00000000-0005-0000-0000-00009F000000}"/>
    <cellStyle name="60 % – Poudarek1 3 2" xfId="162" xr:uid="{00000000-0005-0000-0000-0000A0000000}"/>
    <cellStyle name="60 % – Poudarek1 3 3" xfId="163" xr:uid="{00000000-0005-0000-0000-0000A1000000}"/>
    <cellStyle name="60 % – Poudarek1 4" xfId="164" xr:uid="{00000000-0005-0000-0000-0000A2000000}"/>
    <cellStyle name="60 % – Poudarek1 4 2" xfId="165" xr:uid="{00000000-0005-0000-0000-0000A3000000}"/>
    <cellStyle name="60 % – Poudarek1 4 3" xfId="166" xr:uid="{00000000-0005-0000-0000-0000A4000000}"/>
    <cellStyle name="60 % – Poudarek1 5" xfId="167" xr:uid="{00000000-0005-0000-0000-0000A5000000}"/>
    <cellStyle name="60 % – Poudarek1 5 2" xfId="168" xr:uid="{00000000-0005-0000-0000-0000A6000000}"/>
    <cellStyle name="60 % – Poudarek1 5 3" xfId="169" xr:uid="{00000000-0005-0000-0000-0000A7000000}"/>
    <cellStyle name="60 % – Poudarek2 2" xfId="170" xr:uid="{00000000-0005-0000-0000-0000A8000000}"/>
    <cellStyle name="60 % – Poudarek2 2 2" xfId="171" xr:uid="{00000000-0005-0000-0000-0000A9000000}"/>
    <cellStyle name="60 % – Poudarek2 2 3" xfId="172" xr:uid="{00000000-0005-0000-0000-0000AA000000}"/>
    <cellStyle name="60 % – Poudarek2 3" xfId="173" xr:uid="{00000000-0005-0000-0000-0000AB000000}"/>
    <cellStyle name="60 % – Poudarek2 3 2" xfId="174" xr:uid="{00000000-0005-0000-0000-0000AC000000}"/>
    <cellStyle name="60 % – Poudarek2 3 3" xfId="175" xr:uid="{00000000-0005-0000-0000-0000AD000000}"/>
    <cellStyle name="60 % – Poudarek2 4" xfId="176" xr:uid="{00000000-0005-0000-0000-0000AE000000}"/>
    <cellStyle name="60 % – Poudarek2 4 2" xfId="177" xr:uid="{00000000-0005-0000-0000-0000AF000000}"/>
    <cellStyle name="60 % – Poudarek2 4 3" xfId="178" xr:uid="{00000000-0005-0000-0000-0000B0000000}"/>
    <cellStyle name="60 % – Poudarek2 5" xfId="179" xr:uid="{00000000-0005-0000-0000-0000B1000000}"/>
    <cellStyle name="60 % – Poudarek2 5 2" xfId="180" xr:uid="{00000000-0005-0000-0000-0000B2000000}"/>
    <cellStyle name="60 % – Poudarek2 5 3" xfId="181" xr:uid="{00000000-0005-0000-0000-0000B3000000}"/>
    <cellStyle name="60 % – Poudarek3 2" xfId="182" xr:uid="{00000000-0005-0000-0000-0000B4000000}"/>
    <cellStyle name="60 % – Poudarek3 2 2" xfId="183" xr:uid="{00000000-0005-0000-0000-0000B5000000}"/>
    <cellStyle name="60 % – Poudarek3 2 3" xfId="184" xr:uid="{00000000-0005-0000-0000-0000B6000000}"/>
    <cellStyle name="60 % – Poudarek3 3" xfId="185" xr:uid="{00000000-0005-0000-0000-0000B7000000}"/>
    <cellStyle name="60 % – Poudarek3 3 2" xfId="186" xr:uid="{00000000-0005-0000-0000-0000B8000000}"/>
    <cellStyle name="60 % – Poudarek3 3 3" xfId="187" xr:uid="{00000000-0005-0000-0000-0000B9000000}"/>
    <cellStyle name="60 % – Poudarek3 4" xfId="188" xr:uid="{00000000-0005-0000-0000-0000BA000000}"/>
    <cellStyle name="60 % – Poudarek3 4 2" xfId="189" xr:uid="{00000000-0005-0000-0000-0000BB000000}"/>
    <cellStyle name="60 % – Poudarek3 4 3" xfId="190" xr:uid="{00000000-0005-0000-0000-0000BC000000}"/>
    <cellStyle name="60 % – Poudarek3 5" xfId="191" xr:uid="{00000000-0005-0000-0000-0000BD000000}"/>
    <cellStyle name="60 % – Poudarek3 5 2" xfId="192" xr:uid="{00000000-0005-0000-0000-0000BE000000}"/>
    <cellStyle name="60 % – Poudarek3 5 3" xfId="193" xr:uid="{00000000-0005-0000-0000-0000BF000000}"/>
    <cellStyle name="60 % – Poudarek4 2" xfId="194" xr:uid="{00000000-0005-0000-0000-0000C0000000}"/>
    <cellStyle name="60 % – Poudarek4 2 2" xfId="195" xr:uid="{00000000-0005-0000-0000-0000C1000000}"/>
    <cellStyle name="60 % – Poudarek4 2 3" xfId="196" xr:uid="{00000000-0005-0000-0000-0000C2000000}"/>
    <cellStyle name="60 % – Poudarek4 3" xfId="197" xr:uid="{00000000-0005-0000-0000-0000C3000000}"/>
    <cellStyle name="60 % – Poudarek4 3 2" xfId="198" xr:uid="{00000000-0005-0000-0000-0000C4000000}"/>
    <cellStyle name="60 % – Poudarek4 3 3" xfId="199" xr:uid="{00000000-0005-0000-0000-0000C5000000}"/>
    <cellStyle name="60 % – Poudarek4 4" xfId="200" xr:uid="{00000000-0005-0000-0000-0000C6000000}"/>
    <cellStyle name="60 % – Poudarek4 4 2" xfId="201" xr:uid="{00000000-0005-0000-0000-0000C7000000}"/>
    <cellStyle name="60 % – Poudarek4 4 3" xfId="202" xr:uid="{00000000-0005-0000-0000-0000C8000000}"/>
    <cellStyle name="60 % – Poudarek4 5" xfId="203" xr:uid="{00000000-0005-0000-0000-0000C9000000}"/>
    <cellStyle name="60 % – Poudarek4 5 2" xfId="204" xr:uid="{00000000-0005-0000-0000-0000CA000000}"/>
    <cellStyle name="60 % – Poudarek4 5 3" xfId="205" xr:uid="{00000000-0005-0000-0000-0000CB000000}"/>
    <cellStyle name="60 % – Poudarek5 2" xfId="206" xr:uid="{00000000-0005-0000-0000-0000CC000000}"/>
    <cellStyle name="60 % – Poudarek5 2 2" xfId="207" xr:uid="{00000000-0005-0000-0000-0000CD000000}"/>
    <cellStyle name="60 % – Poudarek5 2 3" xfId="208" xr:uid="{00000000-0005-0000-0000-0000CE000000}"/>
    <cellStyle name="60 % – Poudarek5 3" xfId="209" xr:uid="{00000000-0005-0000-0000-0000CF000000}"/>
    <cellStyle name="60 % – Poudarek5 3 2" xfId="210" xr:uid="{00000000-0005-0000-0000-0000D0000000}"/>
    <cellStyle name="60 % – Poudarek5 3 3" xfId="211" xr:uid="{00000000-0005-0000-0000-0000D1000000}"/>
    <cellStyle name="60 % – Poudarek5 4" xfId="212" xr:uid="{00000000-0005-0000-0000-0000D2000000}"/>
    <cellStyle name="60 % – Poudarek5 4 2" xfId="213" xr:uid="{00000000-0005-0000-0000-0000D3000000}"/>
    <cellStyle name="60 % – Poudarek5 4 3" xfId="214" xr:uid="{00000000-0005-0000-0000-0000D4000000}"/>
    <cellStyle name="60 % – Poudarek5 5" xfId="215" xr:uid="{00000000-0005-0000-0000-0000D5000000}"/>
    <cellStyle name="60 % – Poudarek5 5 2" xfId="216" xr:uid="{00000000-0005-0000-0000-0000D6000000}"/>
    <cellStyle name="60 % – Poudarek5 5 3" xfId="217" xr:uid="{00000000-0005-0000-0000-0000D7000000}"/>
    <cellStyle name="60 % – Poudarek6 2" xfId="218" xr:uid="{00000000-0005-0000-0000-0000D8000000}"/>
    <cellStyle name="60 % – Poudarek6 2 2" xfId="219" xr:uid="{00000000-0005-0000-0000-0000D9000000}"/>
    <cellStyle name="60 % – Poudarek6 2 3" xfId="220" xr:uid="{00000000-0005-0000-0000-0000DA000000}"/>
    <cellStyle name="60 % – Poudarek6 3" xfId="221" xr:uid="{00000000-0005-0000-0000-0000DB000000}"/>
    <cellStyle name="60 % – Poudarek6 3 2" xfId="222" xr:uid="{00000000-0005-0000-0000-0000DC000000}"/>
    <cellStyle name="60 % – Poudarek6 3 3" xfId="223" xr:uid="{00000000-0005-0000-0000-0000DD000000}"/>
    <cellStyle name="60 % – Poudarek6 4" xfId="224" xr:uid="{00000000-0005-0000-0000-0000DE000000}"/>
    <cellStyle name="60 % – Poudarek6 4 2" xfId="225" xr:uid="{00000000-0005-0000-0000-0000DF000000}"/>
    <cellStyle name="60 % – Poudarek6 4 3" xfId="226" xr:uid="{00000000-0005-0000-0000-0000E0000000}"/>
    <cellStyle name="60 % – Poudarek6 5" xfId="227" xr:uid="{00000000-0005-0000-0000-0000E1000000}"/>
    <cellStyle name="60 % – Poudarek6 5 2" xfId="228" xr:uid="{00000000-0005-0000-0000-0000E2000000}"/>
    <cellStyle name="60 % – Poudarek6 5 3" xfId="229" xr:uid="{00000000-0005-0000-0000-0000E3000000}"/>
    <cellStyle name="60% - Accent1" xfId="230" xr:uid="{00000000-0005-0000-0000-0000E4000000}"/>
    <cellStyle name="60% - Accent2" xfId="231" xr:uid="{00000000-0005-0000-0000-0000E5000000}"/>
    <cellStyle name="60% - Accent3" xfId="232" xr:uid="{00000000-0005-0000-0000-0000E6000000}"/>
    <cellStyle name="60% - Accent4" xfId="233" xr:uid="{00000000-0005-0000-0000-0000E7000000}"/>
    <cellStyle name="60% - Accent5" xfId="234" xr:uid="{00000000-0005-0000-0000-0000E8000000}"/>
    <cellStyle name="60% - Accent6" xfId="235" xr:uid="{00000000-0005-0000-0000-0000E9000000}"/>
    <cellStyle name="Accent1" xfId="236" xr:uid="{00000000-0005-0000-0000-0000EA000000}"/>
    <cellStyle name="Accent2" xfId="237" xr:uid="{00000000-0005-0000-0000-0000EB000000}"/>
    <cellStyle name="Accent3" xfId="238" xr:uid="{00000000-0005-0000-0000-0000EC000000}"/>
    <cellStyle name="Accent4" xfId="239" xr:uid="{00000000-0005-0000-0000-0000ED000000}"/>
    <cellStyle name="Accent5" xfId="240" xr:uid="{00000000-0005-0000-0000-0000EE000000}"/>
    <cellStyle name="Accent6" xfId="241" xr:uid="{00000000-0005-0000-0000-0000EF000000}"/>
    <cellStyle name="Bad" xfId="242" xr:uid="{00000000-0005-0000-0000-0000F0000000}"/>
    <cellStyle name="Calculation" xfId="243" xr:uid="{00000000-0005-0000-0000-0000F1000000}"/>
    <cellStyle name="CENA" xfId="2876" xr:uid="{00000000-0005-0000-0000-0000F2000000}"/>
    <cellStyle name="Check Cell" xfId="244" xr:uid="{00000000-0005-0000-0000-0000F3000000}"/>
    <cellStyle name="Comma 2" xfId="245" xr:uid="{00000000-0005-0000-0000-0000F4000000}"/>
    <cellStyle name="Comma 2 34" xfId="2879" xr:uid="{00000000-0005-0000-0000-0000F5000000}"/>
    <cellStyle name="Comma 3" xfId="246" xr:uid="{00000000-0005-0000-0000-0000F6000000}"/>
    <cellStyle name="Comma 4" xfId="2870" xr:uid="{00000000-0005-0000-0000-0000F7000000}"/>
    <cellStyle name="Comma0" xfId="247" xr:uid="{00000000-0005-0000-0000-0000F8000000}"/>
    <cellStyle name="Currency 2" xfId="248" xr:uid="{00000000-0005-0000-0000-0000F9000000}"/>
    <cellStyle name="Currency 3" xfId="249" xr:uid="{00000000-0005-0000-0000-0000FA000000}"/>
    <cellStyle name="Currency 4" xfId="250" xr:uid="{00000000-0005-0000-0000-0000FB000000}"/>
    <cellStyle name="Currency 5" xfId="251" xr:uid="{00000000-0005-0000-0000-0000FC000000}"/>
    <cellStyle name="Currency 6" xfId="252" xr:uid="{00000000-0005-0000-0000-0000FD000000}"/>
    <cellStyle name="Currency0" xfId="253" xr:uid="{00000000-0005-0000-0000-0000FE000000}"/>
    <cellStyle name="Date" xfId="254" xr:uid="{00000000-0005-0000-0000-0000FF000000}"/>
    <cellStyle name="Denar [0]_V3 plin" xfId="255" xr:uid="{00000000-0005-0000-0000-000000010000}"/>
    <cellStyle name="Denar_V3 plin" xfId="256" xr:uid="{00000000-0005-0000-0000-000001010000}"/>
    <cellStyle name="Dezimal [0]_Akt.Typen" xfId="257" xr:uid="{00000000-0005-0000-0000-000002010000}"/>
    <cellStyle name="Dezimal_Akt.Typen" xfId="258" xr:uid="{00000000-0005-0000-0000-000003010000}"/>
    <cellStyle name="Dobro 2" xfId="259" xr:uid="{00000000-0005-0000-0000-000004010000}"/>
    <cellStyle name="Dobro 2 2" xfId="260" xr:uid="{00000000-0005-0000-0000-000005010000}"/>
    <cellStyle name="Dobro 2 3" xfId="261" xr:uid="{00000000-0005-0000-0000-000006010000}"/>
    <cellStyle name="Dobro 3" xfId="262" xr:uid="{00000000-0005-0000-0000-000007010000}"/>
    <cellStyle name="Dobro 3 2" xfId="263" xr:uid="{00000000-0005-0000-0000-000008010000}"/>
    <cellStyle name="Dobro 3 3" xfId="264" xr:uid="{00000000-0005-0000-0000-000009010000}"/>
    <cellStyle name="Dobro 4" xfId="265" xr:uid="{00000000-0005-0000-0000-00000A010000}"/>
    <cellStyle name="Dobro 4 2" xfId="266" xr:uid="{00000000-0005-0000-0000-00000B010000}"/>
    <cellStyle name="Dobro 4 3" xfId="267" xr:uid="{00000000-0005-0000-0000-00000C010000}"/>
    <cellStyle name="Dobro 5" xfId="268" xr:uid="{00000000-0005-0000-0000-00000D010000}"/>
    <cellStyle name="Dobro 5 2" xfId="269" xr:uid="{00000000-0005-0000-0000-00000E010000}"/>
    <cellStyle name="Dobro 5 3" xfId="270" xr:uid="{00000000-0005-0000-0000-00000F010000}"/>
    <cellStyle name="down" xfId="271" xr:uid="{00000000-0005-0000-0000-000010010000}"/>
    <cellStyle name="Element-delo" xfId="272" xr:uid="{00000000-0005-0000-0000-000011010000}"/>
    <cellStyle name="Element-delo 5" xfId="273" xr:uid="{00000000-0005-0000-0000-000012010000}"/>
    <cellStyle name="Element-delo_HTZ IP 164 srednja zdravstvena šola Celje ci1151-1, BZ500+..." xfId="274" xr:uid="{00000000-0005-0000-0000-000013010000}"/>
    <cellStyle name="Euro" xfId="275" xr:uid="{00000000-0005-0000-0000-000014010000}"/>
    <cellStyle name="Explanatory Text" xfId="276" xr:uid="{00000000-0005-0000-0000-000015010000}"/>
    <cellStyle name="Fixed" xfId="277" xr:uid="{00000000-0005-0000-0000-000016010000}"/>
    <cellStyle name="Good" xfId="278" xr:uid="{00000000-0005-0000-0000-000017010000}"/>
    <cellStyle name="Heading 1" xfId="279" xr:uid="{00000000-0005-0000-0000-000018010000}"/>
    <cellStyle name="Heading 2" xfId="280" xr:uid="{00000000-0005-0000-0000-000019010000}"/>
    <cellStyle name="Heading 3" xfId="281" xr:uid="{00000000-0005-0000-0000-00001A010000}"/>
    <cellStyle name="Heading 4" xfId="282" xr:uid="{00000000-0005-0000-0000-00001B010000}"/>
    <cellStyle name="Hiperpovezava 2" xfId="283" xr:uid="{00000000-0005-0000-0000-00001C010000}"/>
    <cellStyle name="Hyperlink 2" xfId="284" xr:uid="{00000000-0005-0000-0000-00001D010000}"/>
    <cellStyle name="Hyperlink 3" xfId="285" xr:uid="{00000000-0005-0000-0000-00001E010000}"/>
    <cellStyle name="Input" xfId="286" xr:uid="{00000000-0005-0000-0000-00001F010000}"/>
    <cellStyle name="Izhod 2" xfId="287" xr:uid="{00000000-0005-0000-0000-000020010000}"/>
    <cellStyle name="Izhod 2 2" xfId="288" xr:uid="{00000000-0005-0000-0000-000021010000}"/>
    <cellStyle name="Izhod 2 3" xfId="289" xr:uid="{00000000-0005-0000-0000-000022010000}"/>
    <cellStyle name="Izhod 3" xfId="290" xr:uid="{00000000-0005-0000-0000-000023010000}"/>
    <cellStyle name="Izhod 3 2" xfId="291" xr:uid="{00000000-0005-0000-0000-000024010000}"/>
    <cellStyle name="Izhod 3 3" xfId="292" xr:uid="{00000000-0005-0000-0000-000025010000}"/>
    <cellStyle name="Izhod 4" xfId="293" xr:uid="{00000000-0005-0000-0000-000026010000}"/>
    <cellStyle name="Izhod 4 2" xfId="294" xr:uid="{00000000-0005-0000-0000-000027010000}"/>
    <cellStyle name="Izhod 4 3" xfId="295" xr:uid="{00000000-0005-0000-0000-000028010000}"/>
    <cellStyle name="Izhod 5" xfId="296" xr:uid="{00000000-0005-0000-0000-000029010000}"/>
    <cellStyle name="Izhod 5 2" xfId="297" xr:uid="{00000000-0005-0000-0000-00002A010000}"/>
    <cellStyle name="Izhod 5 3" xfId="298" xr:uid="{00000000-0005-0000-0000-00002B010000}"/>
    <cellStyle name="Linked Cell" xfId="299" xr:uid="{00000000-0005-0000-0000-00002C010000}"/>
    <cellStyle name="Naslov 1 2" xfId="300" xr:uid="{00000000-0005-0000-0000-00002D010000}"/>
    <cellStyle name="Naslov 1 2 2" xfId="301" xr:uid="{00000000-0005-0000-0000-00002E010000}"/>
    <cellStyle name="Naslov 1 2 3" xfId="302" xr:uid="{00000000-0005-0000-0000-00002F010000}"/>
    <cellStyle name="Naslov 1 3" xfId="303" xr:uid="{00000000-0005-0000-0000-000030010000}"/>
    <cellStyle name="Naslov 1 3 2" xfId="304" xr:uid="{00000000-0005-0000-0000-000031010000}"/>
    <cellStyle name="Naslov 1 3 3" xfId="305" xr:uid="{00000000-0005-0000-0000-000032010000}"/>
    <cellStyle name="Naslov 1 4" xfId="306" xr:uid="{00000000-0005-0000-0000-000033010000}"/>
    <cellStyle name="Naslov 1 4 2" xfId="307" xr:uid="{00000000-0005-0000-0000-000034010000}"/>
    <cellStyle name="Naslov 1 4 3" xfId="308" xr:uid="{00000000-0005-0000-0000-000035010000}"/>
    <cellStyle name="Naslov 1 5" xfId="309" xr:uid="{00000000-0005-0000-0000-000036010000}"/>
    <cellStyle name="Naslov 1 5 2" xfId="310" xr:uid="{00000000-0005-0000-0000-000037010000}"/>
    <cellStyle name="Naslov 1 5 3" xfId="311" xr:uid="{00000000-0005-0000-0000-000038010000}"/>
    <cellStyle name="Naslov 2 2" xfId="312" xr:uid="{00000000-0005-0000-0000-000039010000}"/>
    <cellStyle name="Naslov 2 2 2" xfId="313" xr:uid="{00000000-0005-0000-0000-00003A010000}"/>
    <cellStyle name="Naslov 2 2 3" xfId="314" xr:uid="{00000000-0005-0000-0000-00003B010000}"/>
    <cellStyle name="Naslov 2 3" xfId="315" xr:uid="{00000000-0005-0000-0000-00003C010000}"/>
    <cellStyle name="Naslov 2 3 2" xfId="316" xr:uid="{00000000-0005-0000-0000-00003D010000}"/>
    <cellStyle name="Naslov 2 3 3" xfId="317" xr:uid="{00000000-0005-0000-0000-00003E010000}"/>
    <cellStyle name="Naslov 2 4" xfId="318" xr:uid="{00000000-0005-0000-0000-00003F010000}"/>
    <cellStyle name="Naslov 2 4 2" xfId="319" xr:uid="{00000000-0005-0000-0000-000040010000}"/>
    <cellStyle name="Naslov 2 4 3" xfId="320" xr:uid="{00000000-0005-0000-0000-000041010000}"/>
    <cellStyle name="Naslov 2 5" xfId="321" xr:uid="{00000000-0005-0000-0000-000042010000}"/>
    <cellStyle name="Naslov 2 5 2" xfId="322" xr:uid="{00000000-0005-0000-0000-000043010000}"/>
    <cellStyle name="Naslov 2 5 3" xfId="323" xr:uid="{00000000-0005-0000-0000-000044010000}"/>
    <cellStyle name="Naslov 3 2" xfId="324" xr:uid="{00000000-0005-0000-0000-000045010000}"/>
    <cellStyle name="Naslov 3 2 2" xfId="325" xr:uid="{00000000-0005-0000-0000-000046010000}"/>
    <cellStyle name="Naslov 3 2 3" xfId="326" xr:uid="{00000000-0005-0000-0000-000047010000}"/>
    <cellStyle name="Naslov 3 3" xfId="327" xr:uid="{00000000-0005-0000-0000-000048010000}"/>
    <cellStyle name="Naslov 3 3 2" xfId="328" xr:uid="{00000000-0005-0000-0000-000049010000}"/>
    <cellStyle name="Naslov 3 3 3" xfId="329" xr:uid="{00000000-0005-0000-0000-00004A010000}"/>
    <cellStyle name="Naslov 3 4" xfId="330" xr:uid="{00000000-0005-0000-0000-00004B010000}"/>
    <cellStyle name="Naslov 3 4 2" xfId="331" xr:uid="{00000000-0005-0000-0000-00004C010000}"/>
    <cellStyle name="Naslov 3 4 3" xfId="332" xr:uid="{00000000-0005-0000-0000-00004D010000}"/>
    <cellStyle name="Naslov 3 5" xfId="333" xr:uid="{00000000-0005-0000-0000-00004E010000}"/>
    <cellStyle name="Naslov 3 5 2" xfId="334" xr:uid="{00000000-0005-0000-0000-00004F010000}"/>
    <cellStyle name="Naslov 3 5 3" xfId="335" xr:uid="{00000000-0005-0000-0000-000050010000}"/>
    <cellStyle name="Naslov 4 2" xfId="336" xr:uid="{00000000-0005-0000-0000-000051010000}"/>
    <cellStyle name="Naslov 4 2 2" xfId="337" xr:uid="{00000000-0005-0000-0000-000052010000}"/>
    <cellStyle name="Naslov 4 2 3" xfId="338" xr:uid="{00000000-0005-0000-0000-000053010000}"/>
    <cellStyle name="Naslov 4 3" xfId="339" xr:uid="{00000000-0005-0000-0000-000054010000}"/>
    <cellStyle name="Naslov 4 3 2" xfId="340" xr:uid="{00000000-0005-0000-0000-000055010000}"/>
    <cellStyle name="Naslov 4 3 3" xfId="341" xr:uid="{00000000-0005-0000-0000-000056010000}"/>
    <cellStyle name="Naslov 4 4" xfId="342" xr:uid="{00000000-0005-0000-0000-000057010000}"/>
    <cellStyle name="Naslov 4 4 2" xfId="343" xr:uid="{00000000-0005-0000-0000-000058010000}"/>
    <cellStyle name="Naslov 4 4 3" xfId="344" xr:uid="{00000000-0005-0000-0000-000059010000}"/>
    <cellStyle name="Naslov 4 5" xfId="345" xr:uid="{00000000-0005-0000-0000-00005A010000}"/>
    <cellStyle name="Naslov 4 5 2" xfId="346" xr:uid="{00000000-0005-0000-0000-00005B010000}"/>
    <cellStyle name="Naslov 4 5 3" xfId="347" xr:uid="{00000000-0005-0000-0000-00005C010000}"/>
    <cellStyle name="Naslov 5" xfId="348" xr:uid="{00000000-0005-0000-0000-00005D010000}"/>
    <cellStyle name="Naslov 5 2" xfId="349" xr:uid="{00000000-0005-0000-0000-00005E010000}"/>
    <cellStyle name="Naslov 5 3" xfId="350" xr:uid="{00000000-0005-0000-0000-00005F010000}"/>
    <cellStyle name="Naslov 6" xfId="351" xr:uid="{00000000-0005-0000-0000-000060010000}"/>
    <cellStyle name="Naslov 6 2" xfId="352" xr:uid="{00000000-0005-0000-0000-000061010000}"/>
    <cellStyle name="Naslov 6 3" xfId="353" xr:uid="{00000000-0005-0000-0000-000062010000}"/>
    <cellStyle name="Naslov 7" xfId="354" xr:uid="{00000000-0005-0000-0000-000063010000}"/>
    <cellStyle name="Naslov 7 2" xfId="355" xr:uid="{00000000-0005-0000-0000-000064010000}"/>
    <cellStyle name="Naslov 7 3" xfId="356" xr:uid="{00000000-0005-0000-0000-000065010000}"/>
    <cellStyle name="Naslov 8" xfId="357" xr:uid="{00000000-0005-0000-0000-000066010000}"/>
    <cellStyle name="Naslov 8 2" xfId="358" xr:uid="{00000000-0005-0000-0000-000067010000}"/>
    <cellStyle name="Naslov 8 3" xfId="359" xr:uid="{00000000-0005-0000-0000-000068010000}"/>
    <cellStyle name="Navadno" xfId="0" builtinId="0"/>
    <cellStyle name="Navadno 10" xfId="360" xr:uid="{00000000-0005-0000-0000-00006A010000}"/>
    <cellStyle name="Navadno 10 10" xfId="361" xr:uid="{00000000-0005-0000-0000-00006B010000}"/>
    <cellStyle name="Navadno 10 10 10" xfId="362" xr:uid="{00000000-0005-0000-0000-00006C010000}"/>
    <cellStyle name="Navadno 10 10 10 2 2" xfId="363" xr:uid="{00000000-0005-0000-0000-00006D010000}"/>
    <cellStyle name="Navadno 10 10 10 5" xfId="364" xr:uid="{00000000-0005-0000-0000-00006E010000}"/>
    <cellStyle name="Navadno 10 10 2" xfId="365" xr:uid="{00000000-0005-0000-0000-00006F010000}"/>
    <cellStyle name="Navadno 10 10 2 2" xfId="366" xr:uid="{00000000-0005-0000-0000-000070010000}"/>
    <cellStyle name="Navadno 10 10 3" xfId="367" xr:uid="{00000000-0005-0000-0000-000071010000}"/>
    <cellStyle name="Navadno 10 10 3 2" xfId="368" xr:uid="{00000000-0005-0000-0000-000072010000}"/>
    <cellStyle name="Navadno 10 10 4" xfId="369" xr:uid="{00000000-0005-0000-0000-000073010000}"/>
    <cellStyle name="Navadno 10 10 5" xfId="370" xr:uid="{00000000-0005-0000-0000-000074010000}"/>
    <cellStyle name="Navadno 10 100" xfId="371" xr:uid="{00000000-0005-0000-0000-000075010000}"/>
    <cellStyle name="Navadno 10 100 2" xfId="372" xr:uid="{00000000-0005-0000-0000-000076010000}"/>
    <cellStyle name="Navadno 10 101" xfId="373" xr:uid="{00000000-0005-0000-0000-000077010000}"/>
    <cellStyle name="Navadno 10 101 2" xfId="374" xr:uid="{00000000-0005-0000-0000-000078010000}"/>
    <cellStyle name="Navadno 10 102" xfId="375" xr:uid="{00000000-0005-0000-0000-000079010000}"/>
    <cellStyle name="Navadno 10 102 2" xfId="376" xr:uid="{00000000-0005-0000-0000-00007A010000}"/>
    <cellStyle name="Navadno 10 103" xfId="377" xr:uid="{00000000-0005-0000-0000-00007B010000}"/>
    <cellStyle name="Navadno 10 103 2" xfId="378" xr:uid="{00000000-0005-0000-0000-00007C010000}"/>
    <cellStyle name="Navadno 10 104" xfId="379" xr:uid="{00000000-0005-0000-0000-00007D010000}"/>
    <cellStyle name="Navadno 10 104 2" xfId="380" xr:uid="{00000000-0005-0000-0000-00007E010000}"/>
    <cellStyle name="Navadno 10 105" xfId="381" xr:uid="{00000000-0005-0000-0000-00007F010000}"/>
    <cellStyle name="Navadno 10 105 2" xfId="382" xr:uid="{00000000-0005-0000-0000-000080010000}"/>
    <cellStyle name="Navadno 10 106" xfId="383" xr:uid="{00000000-0005-0000-0000-000081010000}"/>
    <cellStyle name="Navadno 10 106 2" xfId="384" xr:uid="{00000000-0005-0000-0000-000082010000}"/>
    <cellStyle name="Navadno 10 107" xfId="385" xr:uid="{00000000-0005-0000-0000-000083010000}"/>
    <cellStyle name="Navadno 10 107 2" xfId="386" xr:uid="{00000000-0005-0000-0000-000084010000}"/>
    <cellStyle name="Navadno 10 108" xfId="387" xr:uid="{00000000-0005-0000-0000-000085010000}"/>
    <cellStyle name="Navadno 10 108 2" xfId="388" xr:uid="{00000000-0005-0000-0000-000086010000}"/>
    <cellStyle name="Navadno 10 109" xfId="389" xr:uid="{00000000-0005-0000-0000-000087010000}"/>
    <cellStyle name="Navadno 10 109 2" xfId="390" xr:uid="{00000000-0005-0000-0000-000088010000}"/>
    <cellStyle name="Navadno 10 11" xfId="391" xr:uid="{00000000-0005-0000-0000-000089010000}"/>
    <cellStyle name="Navadno 10 11 2" xfId="392" xr:uid="{00000000-0005-0000-0000-00008A010000}"/>
    <cellStyle name="Navadno 10 11 2 2" xfId="393" xr:uid="{00000000-0005-0000-0000-00008B010000}"/>
    <cellStyle name="Navadno 10 11 3" xfId="394" xr:uid="{00000000-0005-0000-0000-00008C010000}"/>
    <cellStyle name="Navadno 10 11 3 2" xfId="395" xr:uid="{00000000-0005-0000-0000-00008D010000}"/>
    <cellStyle name="Navadno 10 11 4" xfId="396" xr:uid="{00000000-0005-0000-0000-00008E010000}"/>
    <cellStyle name="Navadno 10 110" xfId="397" xr:uid="{00000000-0005-0000-0000-00008F010000}"/>
    <cellStyle name="Navadno 10 110 2" xfId="398" xr:uid="{00000000-0005-0000-0000-000090010000}"/>
    <cellStyle name="Navadno 10 111" xfId="399" xr:uid="{00000000-0005-0000-0000-000091010000}"/>
    <cellStyle name="Navadno 10 111 10" xfId="400" xr:uid="{00000000-0005-0000-0000-000092010000}"/>
    <cellStyle name="Navadno 10 111 2" xfId="401" xr:uid="{00000000-0005-0000-0000-000093010000}"/>
    <cellStyle name="Navadno 10 112" xfId="402" xr:uid="{00000000-0005-0000-0000-000094010000}"/>
    <cellStyle name="Navadno 10 112 2" xfId="403" xr:uid="{00000000-0005-0000-0000-000095010000}"/>
    <cellStyle name="Navadno 10 113" xfId="404" xr:uid="{00000000-0005-0000-0000-000096010000}"/>
    <cellStyle name="Navadno 10 113 2" xfId="405" xr:uid="{00000000-0005-0000-0000-000097010000}"/>
    <cellStyle name="Navadno 10 114" xfId="406" xr:uid="{00000000-0005-0000-0000-000098010000}"/>
    <cellStyle name="Navadno 10 114 2" xfId="407" xr:uid="{00000000-0005-0000-0000-000099010000}"/>
    <cellStyle name="Navadno 10 115" xfId="408" xr:uid="{00000000-0005-0000-0000-00009A010000}"/>
    <cellStyle name="Navadno 10 115 2" xfId="409" xr:uid="{00000000-0005-0000-0000-00009B010000}"/>
    <cellStyle name="Navadno 10 116" xfId="410" xr:uid="{00000000-0005-0000-0000-00009C010000}"/>
    <cellStyle name="Navadno 10 116 2" xfId="411" xr:uid="{00000000-0005-0000-0000-00009D010000}"/>
    <cellStyle name="Navadno 10 117" xfId="412" xr:uid="{00000000-0005-0000-0000-00009E010000}"/>
    <cellStyle name="Navadno 10 118" xfId="413" xr:uid="{00000000-0005-0000-0000-00009F010000}"/>
    <cellStyle name="Navadno 10 12" xfId="414" xr:uid="{00000000-0005-0000-0000-0000A0010000}"/>
    <cellStyle name="Navadno 10 12 2" xfId="415" xr:uid="{00000000-0005-0000-0000-0000A1010000}"/>
    <cellStyle name="Navadno 10 12 2 2" xfId="416" xr:uid="{00000000-0005-0000-0000-0000A2010000}"/>
    <cellStyle name="Navadno 10 12 3" xfId="417" xr:uid="{00000000-0005-0000-0000-0000A3010000}"/>
    <cellStyle name="Navadno 10 12 3 2" xfId="418" xr:uid="{00000000-0005-0000-0000-0000A4010000}"/>
    <cellStyle name="Navadno 10 12 4" xfId="419" xr:uid="{00000000-0005-0000-0000-0000A5010000}"/>
    <cellStyle name="Navadno 10 13" xfId="420" xr:uid="{00000000-0005-0000-0000-0000A6010000}"/>
    <cellStyle name="Navadno 10 13 2" xfId="421" xr:uid="{00000000-0005-0000-0000-0000A7010000}"/>
    <cellStyle name="Navadno 10 13 2 2" xfId="422" xr:uid="{00000000-0005-0000-0000-0000A8010000}"/>
    <cellStyle name="Navadno 10 13 3" xfId="423" xr:uid="{00000000-0005-0000-0000-0000A9010000}"/>
    <cellStyle name="Navadno 10 13 3 2" xfId="424" xr:uid="{00000000-0005-0000-0000-0000AA010000}"/>
    <cellStyle name="Navadno 10 13 4" xfId="425" xr:uid="{00000000-0005-0000-0000-0000AB010000}"/>
    <cellStyle name="Navadno 10 14" xfId="426" xr:uid="{00000000-0005-0000-0000-0000AC010000}"/>
    <cellStyle name="Navadno 10 14 2" xfId="427" xr:uid="{00000000-0005-0000-0000-0000AD010000}"/>
    <cellStyle name="Navadno 10 14 2 2" xfId="428" xr:uid="{00000000-0005-0000-0000-0000AE010000}"/>
    <cellStyle name="Navadno 10 14 3" xfId="429" xr:uid="{00000000-0005-0000-0000-0000AF010000}"/>
    <cellStyle name="Navadno 10 14 3 2" xfId="430" xr:uid="{00000000-0005-0000-0000-0000B0010000}"/>
    <cellStyle name="Navadno 10 14 4" xfId="431" xr:uid="{00000000-0005-0000-0000-0000B1010000}"/>
    <cellStyle name="Navadno 10 15" xfId="432" xr:uid="{00000000-0005-0000-0000-0000B2010000}"/>
    <cellStyle name="Navadno 10 15 2" xfId="433" xr:uid="{00000000-0005-0000-0000-0000B3010000}"/>
    <cellStyle name="Navadno 10 15 2 2" xfId="434" xr:uid="{00000000-0005-0000-0000-0000B4010000}"/>
    <cellStyle name="Navadno 10 15 3" xfId="435" xr:uid="{00000000-0005-0000-0000-0000B5010000}"/>
    <cellStyle name="Navadno 10 15 3 2" xfId="436" xr:uid="{00000000-0005-0000-0000-0000B6010000}"/>
    <cellStyle name="Navadno 10 15 4" xfId="437" xr:uid="{00000000-0005-0000-0000-0000B7010000}"/>
    <cellStyle name="Navadno 10 16" xfId="438" xr:uid="{00000000-0005-0000-0000-0000B8010000}"/>
    <cellStyle name="Navadno 10 16 2" xfId="439" xr:uid="{00000000-0005-0000-0000-0000B9010000}"/>
    <cellStyle name="Navadno 10 16 2 2" xfId="440" xr:uid="{00000000-0005-0000-0000-0000BA010000}"/>
    <cellStyle name="Navadno 10 16 3" xfId="441" xr:uid="{00000000-0005-0000-0000-0000BB010000}"/>
    <cellStyle name="Navadno 10 16 3 2" xfId="442" xr:uid="{00000000-0005-0000-0000-0000BC010000}"/>
    <cellStyle name="Navadno 10 16 4" xfId="443" xr:uid="{00000000-0005-0000-0000-0000BD010000}"/>
    <cellStyle name="Navadno 10 17" xfId="444" xr:uid="{00000000-0005-0000-0000-0000BE010000}"/>
    <cellStyle name="Navadno 10 17 2" xfId="445" xr:uid="{00000000-0005-0000-0000-0000BF010000}"/>
    <cellStyle name="Navadno 10 17 2 2" xfId="446" xr:uid="{00000000-0005-0000-0000-0000C0010000}"/>
    <cellStyle name="Navadno 10 17 3" xfId="447" xr:uid="{00000000-0005-0000-0000-0000C1010000}"/>
    <cellStyle name="Navadno 10 17 3 2" xfId="448" xr:uid="{00000000-0005-0000-0000-0000C2010000}"/>
    <cellStyle name="Navadno 10 17 4" xfId="449" xr:uid="{00000000-0005-0000-0000-0000C3010000}"/>
    <cellStyle name="Navadno 10 18" xfId="450" xr:uid="{00000000-0005-0000-0000-0000C4010000}"/>
    <cellStyle name="Navadno 10 18 2" xfId="451" xr:uid="{00000000-0005-0000-0000-0000C5010000}"/>
    <cellStyle name="Navadno 10 18 2 2" xfId="452" xr:uid="{00000000-0005-0000-0000-0000C6010000}"/>
    <cellStyle name="Navadno 10 18 3" xfId="453" xr:uid="{00000000-0005-0000-0000-0000C7010000}"/>
    <cellStyle name="Navadno 10 18 3 2" xfId="454" xr:uid="{00000000-0005-0000-0000-0000C8010000}"/>
    <cellStyle name="Navadno 10 18 4" xfId="455" xr:uid="{00000000-0005-0000-0000-0000C9010000}"/>
    <cellStyle name="Navadno 10 19" xfId="456" xr:uid="{00000000-0005-0000-0000-0000CA010000}"/>
    <cellStyle name="Navadno 10 19 2" xfId="457" xr:uid="{00000000-0005-0000-0000-0000CB010000}"/>
    <cellStyle name="Navadno 10 19 2 2" xfId="458" xr:uid="{00000000-0005-0000-0000-0000CC010000}"/>
    <cellStyle name="Navadno 10 19 3" xfId="459" xr:uid="{00000000-0005-0000-0000-0000CD010000}"/>
    <cellStyle name="Navadno 10 19 3 2" xfId="460" xr:uid="{00000000-0005-0000-0000-0000CE010000}"/>
    <cellStyle name="Navadno 10 19 4" xfId="461" xr:uid="{00000000-0005-0000-0000-0000CF010000}"/>
    <cellStyle name="Navadno 10 2" xfId="462" xr:uid="{00000000-0005-0000-0000-0000D0010000}"/>
    <cellStyle name="Navadno 10 2 2" xfId="463" xr:uid="{00000000-0005-0000-0000-0000D1010000}"/>
    <cellStyle name="Navadno 10 2 2 2" xfId="464" xr:uid="{00000000-0005-0000-0000-0000D2010000}"/>
    <cellStyle name="Navadno 10 2 3" xfId="465" xr:uid="{00000000-0005-0000-0000-0000D3010000}"/>
    <cellStyle name="Navadno 10 2 3 2" xfId="466" xr:uid="{00000000-0005-0000-0000-0000D4010000}"/>
    <cellStyle name="Navadno 10 2 4" xfId="467" xr:uid="{00000000-0005-0000-0000-0000D5010000}"/>
    <cellStyle name="Navadno 10 20" xfId="468" xr:uid="{00000000-0005-0000-0000-0000D6010000}"/>
    <cellStyle name="Navadno 10 20 2" xfId="469" xr:uid="{00000000-0005-0000-0000-0000D7010000}"/>
    <cellStyle name="Navadno 10 20 2 2" xfId="470" xr:uid="{00000000-0005-0000-0000-0000D8010000}"/>
    <cellStyle name="Navadno 10 20 3" xfId="471" xr:uid="{00000000-0005-0000-0000-0000D9010000}"/>
    <cellStyle name="Navadno 10 20 3 2" xfId="472" xr:uid="{00000000-0005-0000-0000-0000DA010000}"/>
    <cellStyle name="Navadno 10 20 4" xfId="473" xr:uid="{00000000-0005-0000-0000-0000DB010000}"/>
    <cellStyle name="Navadno 10 21" xfId="474" xr:uid="{00000000-0005-0000-0000-0000DC010000}"/>
    <cellStyle name="Navadno 10 21 2" xfId="475" xr:uid="{00000000-0005-0000-0000-0000DD010000}"/>
    <cellStyle name="Navadno 10 21 2 2" xfId="476" xr:uid="{00000000-0005-0000-0000-0000DE010000}"/>
    <cellStyle name="Navadno 10 21 3" xfId="477" xr:uid="{00000000-0005-0000-0000-0000DF010000}"/>
    <cellStyle name="Navadno 10 21 3 2" xfId="478" xr:uid="{00000000-0005-0000-0000-0000E0010000}"/>
    <cellStyle name="Navadno 10 21 4" xfId="479" xr:uid="{00000000-0005-0000-0000-0000E1010000}"/>
    <cellStyle name="Navadno 10 22" xfId="480" xr:uid="{00000000-0005-0000-0000-0000E2010000}"/>
    <cellStyle name="Navadno 10 22 2" xfId="481" xr:uid="{00000000-0005-0000-0000-0000E3010000}"/>
    <cellStyle name="Navadno 10 22 2 2" xfId="482" xr:uid="{00000000-0005-0000-0000-0000E4010000}"/>
    <cellStyle name="Navadno 10 22 3" xfId="483" xr:uid="{00000000-0005-0000-0000-0000E5010000}"/>
    <cellStyle name="Navadno 10 22 3 2" xfId="484" xr:uid="{00000000-0005-0000-0000-0000E6010000}"/>
    <cellStyle name="Navadno 10 22 4" xfId="485" xr:uid="{00000000-0005-0000-0000-0000E7010000}"/>
    <cellStyle name="Navadno 10 23" xfId="486" xr:uid="{00000000-0005-0000-0000-0000E8010000}"/>
    <cellStyle name="Navadno 10 23 2" xfId="487" xr:uid="{00000000-0005-0000-0000-0000E9010000}"/>
    <cellStyle name="Navadno 10 23 2 2" xfId="488" xr:uid="{00000000-0005-0000-0000-0000EA010000}"/>
    <cellStyle name="Navadno 10 23 3" xfId="489" xr:uid="{00000000-0005-0000-0000-0000EB010000}"/>
    <cellStyle name="Navadno 10 23 3 2" xfId="490" xr:uid="{00000000-0005-0000-0000-0000EC010000}"/>
    <cellStyle name="Navadno 10 23 4" xfId="491" xr:uid="{00000000-0005-0000-0000-0000ED010000}"/>
    <cellStyle name="Navadno 10 24" xfId="492" xr:uid="{00000000-0005-0000-0000-0000EE010000}"/>
    <cellStyle name="Navadno 10 24 2" xfId="493" xr:uid="{00000000-0005-0000-0000-0000EF010000}"/>
    <cellStyle name="Navadno 10 24 2 2" xfId="494" xr:uid="{00000000-0005-0000-0000-0000F0010000}"/>
    <cellStyle name="Navadno 10 24 3" xfId="495" xr:uid="{00000000-0005-0000-0000-0000F1010000}"/>
    <cellStyle name="Navadno 10 24 3 2" xfId="496" xr:uid="{00000000-0005-0000-0000-0000F2010000}"/>
    <cellStyle name="Navadno 10 24 4" xfId="497" xr:uid="{00000000-0005-0000-0000-0000F3010000}"/>
    <cellStyle name="Navadno 10 25" xfId="498" xr:uid="{00000000-0005-0000-0000-0000F4010000}"/>
    <cellStyle name="Navadno 10 25 2" xfId="499" xr:uid="{00000000-0005-0000-0000-0000F5010000}"/>
    <cellStyle name="Navadno 10 25 2 2" xfId="500" xr:uid="{00000000-0005-0000-0000-0000F6010000}"/>
    <cellStyle name="Navadno 10 25 3" xfId="501" xr:uid="{00000000-0005-0000-0000-0000F7010000}"/>
    <cellStyle name="Navadno 10 25 3 2" xfId="502" xr:uid="{00000000-0005-0000-0000-0000F8010000}"/>
    <cellStyle name="Navadno 10 25 4" xfId="503" xr:uid="{00000000-0005-0000-0000-0000F9010000}"/>
    <cellStyle name="Navadno 10 26" xfId="504" xr:uid="{00000000-0005-0000-0000-0000FA010000}"/>
    <cellStyle name="Navadno 10 26 2" xfId="505" xr:uid="{00000000-0005-0000-0000-0000FB010000}"/>
    <cellStyle name="Navadno 10 26 2 2" xfId="506" xr:uid="{00000000-0005-0000-0000-0000FC010000}"/>
    <cellStyle name="Navadno 10 26 3" xfId="507" xr:uid="{00000000-0005-0000-0000-0000FD010000}"/>
    <cellStyle name="Navadno 10 26 3 2" xfId="508" xr:uid="{00000000-0005-0000-0000-0000FE010000}"/>
    <cellStyle name="Navadno 10 26 4" xfId="509" xr:uid="{00000000-0005-0000-0000-0000FF010000}"/>
    <cellStyle name="Navadno 10 27" xfId="510" xr:uid="{00000000-0005-0000-0000-000000020000}"/>
    <cellStyle name="Navadno 10 27 2" xfId="511" xr:uid="{00000000-0005-0000-0000-000001020000}"/>
    <cellStyle name="Navadno 10 27 2 2" xfId="512" xr:uid="{00000000-0005-0000-0000-000002020000}"/>
    <cellStyle name="Navadno 10 27 3" xfId="513" xr:uid="{00000000-0005-0000-0000-000003020000}"/>
    <cellStyle name="Navadno 10 27 3 2" xfId="514" xr:uid="{00000000-0005-0000-0000-000004020000}"/>
    <cellStyle name="Navadno 10 27 4" xfId="515" xr:uid="{00000000-0005-0000-0000-000005020000}"/>
    <cellStyle name="Navadno 10 28" xfId="516" xr:uid="{00000000-0005-0000-0000-000006020000}"/>
    <cellStyle name="Navadno 10 28 2" xfId="517" xr:uid="{00000000-0005-0000-0000-000007020000}"/>
    <cellStyle name="Navadno 10 28 2 2" xfId="518" xr:uid="{00000000-0005-0000-0000-000008020000}"/>
    <cellStyle name="Navadno 10 28 3" xfId="519" xr:uid="{00000000-0005-0000-0000-000009020000}"/>
    <cellStyle name="Navadno 10 28 3 2" xfId="520" xr:uid="{00000000-0005-0000-0000-00000A020000}"/>
    <cellStyle name="Navadno 10 28 4" xfId="521" xr:uid="{00000000-0005-0000-0000-00000B020000}"/>
    <cellStyle name="Navadno 10 29" xfId="522" xr:uid="{00000000-0005-0000-0000-00000C020000}"/>
    <cellStyle name="Navadno 10 29 2" xfId="523" xr:uid="{00000000-0005-0000-0000-00000D020000}"/>
    <cellStyle name="Navadno 10 29 2 2" xfId="524" xr:uid="{00000000-0005-0000-0000-00000E020000}"/>
    <cellStyle name="Navadno 10 29 3" xfId="525" xr:uid="{00000000-0005-0000-0000-00000F020000}"/>
    <cellStyle name="Navadno 10 29 3 2" xfId="526" xr:uid="{00000000-0005-0000-0000-000010020000}"/>
    <cellStyle name="Navadno 10 29 4" xfId="527" xr:uid="{00000000-0005-0000-0000-000011020000}"/>
    <cellStyle name="Navadno 10 3" xfId="528" xr:uid="{00000000-0005-0000-0000-000012020000}"/>
    <cellStyle name="Navadno 10 3 2" xfId="529" xr:uid="{00000000-0005-0000-0000-000013020000}"/>
    <cellStyle name="Navadno 10 3 2 2" xfId="530" xr:uid="{00000000-0005-0000-0000-000014020000}"/>
    <cellStyle name="Navadno 10 3 3" xfId="531" xr:uid="{00000000-0005-0000-0000-000015020000}"/>
    <cellStyle name="Navadno 10 3 3 2" xfId="532" xr:uid="{00000000-0005-0000-0000-000016020000}"/>
    <cellStyle name="Navadno 10 3 4" xfId="533" xr:uid="{00000000-0005-0000-0000-000017020000}"/>
    <cellStyle name="Navadno 10 30" xfId="534" xr:uid="{00000000-0005-0000-0000-000018020000}"/>
    <cellStyle name="Navadno 10 30 2" xfId="535" xr:uid="{00000000-0005-0000-0000-000019020000}"/>
    <cellStyle name="Navadno 10 30 2 2" xfId="536" xr:uid="{00000000-0005-0000-0000-00001A020000}"/>
    <cellStyle name="Navadno 10 30 3" xfId="537" xr:uid="{00000000-0005-0000-0000-00001B020000}"/>
    <cellStyle name="Navadno 10 30 3 2" xfId="538" xr:uid="{00000000-0005-0000-0000-00001C020000}"/>
    <cellStyle name="Navadno 10 30 4" xfId="539" xr:uid="{00000000-0005-0000-0000-00001D020000}"/>
    <cellStyle name="Navadno 10 31" xfId="540" xr:uid="{00000000-0005-0000-0000-00001E020000}"/>
    <cellStyle name="Navadno 10 31 2" xfId="541" xr:uid="{00000000-0005-0000-0000-00001F020000}"/>
    <cellStyle name="Navadno 10 31 2 2" xfId="542" xr:uid="{00000000-0005-0000-0000-000020020000}"/>
    <cellStyle name="Navadno 10 31 3" xfId="543" xr:uid="{00000000-0005-0000-0000-000021020000}"/>
    <cellStyle name="Navadno 10 31 3 2" xfId="544" xr:uid="{00000000-0005-0000-0000-000022020000}"/>
    <cellStyle name="Navadno 10 31 4" xfId="545" xr:uid="{00000000-0005-0000-0000-000023020000}"/>
    <cellStyle name="Navadno 10 32" xfId="546" xr:uid="{00000000-0005-0000-0000-000024020000}"/>
    <cellStyle name="Navadno 10 32 2" xfId="547" xr:uid="{00000000-0005-0000-0000-000025020000}"/>
    <cellStyle name="Navadno 10 32 2 2" xfId="548" xr:uid="{00000000-0005-0000-0000-000026020000}"/>
    <cellStyle name="Navadno 10 32 3" xfId="549" xr:uid="{00000000-0005-0000-0000-000027020000}"/>
    <cellStyle name="Navadno 10 32 3 2" xfId="550" xr:uid="{00000000-0005-0000-0000-000028020000}"/>
    <cellStyle name="Navadno 10 32 4" xfId="551" xr:uid="{00000000-0005-0000-0000-000029020000}"/>
    <cellStyle name="Navadno 10 33" xfId="552" xr:uid="{00000000-0005-0000-0000-00002A020000}"/>
    <cellStyle name="Navadno 10 33 2" xfId="553" xr:uid="{00000000-0005-0000-0000-00002B020000}"/>
    <cellStyle name="Navadno 10 34" xfId="554" xr:uid="{00000000-0005-0000-0000-00002C020000}"/>
    <cellStyle name="Navadno 10 34 2" xfId="555" xr:uid="{00000000-0005-0000-0000-00002D020000}"/>
    <cellStyle name="Navadno 10 35" xfId="556" xr:uid="{00000000-0005-0000-0000-00002E020000}"/>
    <cellStyle name="Navadno 10 35 2" xfId="557" xr:uid="{00000000-0005-0000-0000-00002F020000}"/>
    <cellStyle name="Navadno 10 36" xfId="558" xr:uid="{00000000-0005-0000-0000-000030020000}"/>
    <cellStyle name="Navadno 10 36 2" xfId="559" xr:uid="{00000000-0005-0000-0000-000031020000}"/>
    <cellStyle name="Navadno 10 37" xfId="560" xr:uid="{00000000-0005-0000-0000-000032020000}"/>
    <cellStyle name="Navadno 10 37 2" xfId="561" xr:uid="{00000000-0005-0000-0000-000033020000}"/>
    <cellStyle name="Navadno 10 38" xfId="562" xr:uid="{00000000-0005-0000-0000-000034020000}"/>
    <cellStyle name="Navadno 10 38 2" xfId="563" xr:uid="{00000000-0005-0000-0000-000035020000}"/>
    <cellStyle name="Navadno 10 39" xfId="564" xr:uid="{00000000-0005-0000-0000-000036020000}"/>
    <cellStyle name="Navadno 10 39 2" xfId="565" xr:uid="{00000000-0005-0000-0000-000037020000}"/>
    <cellStyle name="Navadno 10 4" xfId="566" xr:uid="{00000000-0005-0000-0000-000038020000}"/>
    <cellStyle name="Navadno 10 4 2" xfId="567" xr:uid="{00000000-0005-0000-0000-000039020000}"/>
    <cellStyle name="Navadno 10 4 2 2" xfId="568" xr:uid="{00000000-0005-0000-0000-00003A020000}"/>
    <cellStyle name="Navadno 10 4 3" xfId="569" xr:uid="{00000000-0005-0000-0000-00003B020000}"/>
    <cellStyle name="Navadno 10 4 3 2" xfId="570" xr:uid="{00000000-0005-0000-0000-00003C020000}"/>
    <cellStyle name="Navadno 10 4 4" xfId="571" xr:uid="{00000000-0005-0000-0000-00003D020000}"/>
    <cellStyle name="Navadno 10 40" xfId="572" xr:uid="{00000000-0005-0000-0000-00003E020000}"/>
    <cellStyle name="Navadno 10 40 2" xfId="573" xr:uid="{00000000-0005-0000-0000-00003F020000}"/>
    <cellStyle name="Navadno 10 41" xfId="574" xr:uid="{00000000-0005-0000-0000-000040020000}"/>
    <cellStyle name="Navadno 10 41 2" xfId="575" xr:uid="{00000000-0005-0000-0000-000041020000}"/>
    <cellStyle name="Navadno 10 42" xfId="576" xr:uid="{00000000-0005-0000-0000-000042020000}"/>
    <cellStyle name="Navadno 10 42 2" xfId="577" xr:uid="{00000000-0005-0000-0000-000043020000}"/>
    <cellStyle name="Navadno 10 43" xfId="578" xr:uid="{00000000-0005-0000-0000-000044020000}"/>
    <cellStyle name="Navadno 10 43 2" xfId="579" xr:uid="{00000000-0005-0000-0000-000045020000}"/>
    <cellStyle name="Navadno 10 44" xfId="580" xr:uid="{00000000-0005-0000-0000-000046020000}"/>
    <cellStyle name="Navadno 10 44 2" xfId="581" xr:uid="{00000000-0005-0000-0000-000047020000}"/>
    <cellStyle name="Navadno 10 45" xfId="582" xr:uid="{00000000-0005-0000-0000-000048020000}"/>
    <cellStyle name="Navadno 10 45 2" xfId="583" xr:uid="{00000000-0005-0000-0000-000049020000}"/>
    <cellStyle name="Navadno 10 46" xfId="584" xr:uid="{00000000-0005-0000-0000-00004A020000}"/>
    <cellStyle name="Navadno 10 46 2" xfId="585" xr:uid="{00000000-0005-0000-0000-00004B020000}"/>
    <cellStyle name="Navadno 10 47" xfId="586" xr:uid="{00000000-0005-0000-0000-00004C020000}"/>
    <cellStyle name="Navadno 10 47 2" xfId="587" xr:uid="{00000000-0005-0000-0000-00004D020000}"/>
    <cellStyle name="Navadno 10 48" xfId="588" xr:uid="{00000000-0005-0000-0000-00004E020000}"/>
    <cellStyle name="Navadno 10 48 2" xfId="589" xr:uid="{00000000-0005-0000-0000-00004F020000}"/>
    <cellStyle name="Navadno 10 49" xfId="590" xr:uid="{00000000-0005-0000-0000-000050020000}"/>
    <cellStyle name="Navadno 10 49 2" xfId="591" xr:uid="{00000000-0005-0000-0000-000051020000}"/>
    <cellStyle name="Navadno 10 5" xfId="592" xr:uid="{00000000-0005-0000-0000-000052020000}"/>
    <cellStyle name="Navadno 10 5 2" xfId="593" xr:uid="{00000000-0005-0000-0000-000053020000}"/>
    <cellStyle name="Navadno 10 5 2 2" xfId="594" xr:uid="{00000000-0005-0000-0000-000054020000}"/>
    <cellStyle name="Navadno 10 5 3" xfId="595" xr:uid="{00000000-0005-0000-0000-000055020000}"/>
    <cellStyle name="Navadno 10 5 3 2" xfId="596" xr:uid="{00000000-0005-0000-0000-000056020000}"/>
    <cellStyle name="Navadno 10 5 4" xfId="597" xr:uid="{00000000-0005-0000-0000-000057020000}"/>
    <cellStyle name="Navadno 10 50" xfId="598" xr:uid="{00000000-0005-0000-0000-000058020000}"/>
    <cellStyle name="Navadno 10 50 2" xfId="599" xr:uid="{00000000-0005-0000-0000-000059020000}"/>
    <cellStyle name="Navadno 10 51" xfId="600" xr:uid="{00000000-0005-0000-0000-00005A020000}"/>
    <cellStyle name="Navadno 10 51 2" xfId="601" xr:uid="{00000000-0005-0000-0000-00005B020000}"/>
    <cellStyle name="Navadno 10 52" xfId="602" xr:uid="{00000000-0005-0000-0000-00005C020000}"/>
    <cellStyle name="Navadno 10 52 2" xfId="603" xr:uid="{00000000-0005-0000-0000-00005D020000}"/>
    <cellStyle name="Navadno 10 53" xfId="604" xr:uid="{00000000-0005-0000-0000-00005E020000}"/>
    <cellStyle name="Navadno 10 53 2" xfId="605" xr:uid="{00000000-0005-0000-0000-00005F020000}"/>
    <cellStyle name="Navadno 10 54" xfId="606" xr:uid="{00000000-0005-0000-0000-000060020000}"/>
    <cellStyle name="Navadno 10 54 2" xfId="607" xr:uid="{00000000-0005-0000-0000-000061020000}"/>
    <cellStyle name="Navadno 10 55" xfId="608" xr:uid="{00000000-0005-0000-0000-000062020000}"/>
    <cellStyle name="Navadno 10 55 2" xfId="609" xr:uid="{00000000-0005-0000-0000-000063020000}"/>
    <cellStyle name="Navadno 10 56" xfId="610" xr:uid="{00000000-0005-0000-0000-000064020000}"/>
    <cellStyle name="Navadno 10 56 2" xfId="611" xr:uid="{00000000-0005-0000-0000-000065020000}"/>
    <cellStyle name="Navadno 10 57" xfId="612" xr:uid="{00000000-0005-0000-0000-000066020000}"/>
    <cellStyle name="Navadno 10 57 2" xfId="613" xr:uid="{00000000-0005-0000-0000-000067020000}"/>
    <cellStyle name="Navadno 10 58" xfId="614" xr:uid="{00000000-0005-0000-0000-000068020000}"/>
    <cellStyle name="Navadno 10 58 2" xfId="615" xr:uid="{00000000-0005-0000-0000-000069020000}"/>
    <cellStyle name="Navadno 10 59" xfId="616" xr:uid="{00000000-0005-0000-0000-00006A020000}"/>
    <cellStyle name="Navadno 10 59 2" xfId="617" xr:uid="{00000000-0005-0000-0000-00006B020000}"/>
    <cellStyle name="Navadno 10 6" xfId="618" xr:uid="{00000000-0005-0000-0000-00006C020000}"/>
    <cellStyle name="Navadno 10 6 2" xfId="619" xr:uid="{00000000-0005-0000-0000-00006D020000}"/>
    <cellStyle name="Navadno 10 6 2 2" xfId="620" xr:uid="{00000000-0005-0000-0000-00006E020000}"/>
    <cellStyle name="Navadno 10 6 3" xfId="621" xr:uid="{00000000-0005-0000-0000-00006F020000}"/>
    <cellStyle name="Navadno 10 6 3 2" xfId="622" xr:uid="{00000000-0005-0000-0000-000070020000}"/>
    <cellStyle name="Navadno 10 6 4" xfId="623" xr:uid="{00000000-0005-0000-0000-000071020000}"/>
    <cellStyle name="Navadno 10 60" xfId="624" xr:uid="{00000000-0005-0000-0000-000072020000}"/>
    <cellStyle name="Navadno 10 60 2" xfId="625" xr:uid="{00000000-0005-0000-0000-000073020000}"/>
    <cellStyle name="Navadno 10 61" xfId="626" xr:uid="{00000000-0005-0000-0000-000074020000}"/>
    <cellStyle name="Navadno 10 61 2" xfId="627" xr:uid="{00000000-0005-0000-0000-000075020000}"/>
    <cellStyle name="Navadno 10 62" xfId="628" xr:uid="{00000000-0005-0000-0000-000076020000}"/>
    <cellStyle name="Navadno 10 62 2" xfId="629" xr:uid="{00000000-0005-0000-0000-000077020000}"/>
    <cellStyle name="Navadno 10 63" xfId="630" xr:uid="{00000000-0005-0000-0000-000078020000}"/>
    <cellStyle name="Navadno 10 63 2" xfId="631" xr:uid="{00000000-0005-0000-0000-000079020000}"/>
    <cellStyle name="Navadno 10 64" xfId="632" xr:uid="{00000000-0005-0000-0000-00007A020000}"/>
    <cellStyle name="Navadno 10 64 2" xfId="633" xr:uid="{00000000-0005-0000-0000-00007B020000}"/>
    <cellStyle name="Navadno 10 65" xfId="634" xr:uid="{00000000-0005-0000-0000-00007C020000}"/>
    <cellStyle name="Navadno 10 65 2" xfId="635" xr:uid="{00000000-0005-0000-0000-00007D020000}"/>
    <cellStyle name="Navadno 10 66" xfId="636" xr:uid="{00000000-0005-0000-0000-00007E020000}"/>
    <cellStyle name="Navadno 10 66 2" xfId="637" xr:uid="{00000000-0005-0000-0000-00007F020000}"/>
    <cellStyle name="Navadno 10 67" xfId="638" xr:uid="{00000000-0005-0000-0000-000080020000}"/>
    <cellStyle name="Navadno 10 67 2" xfId="639" xr:uid="{00000000-0005-0000-0000-000081020000}"/>
    <cellStyle name="Navadno 10 68" xfId="640" xr:uid="{00000000-0005-0000-0000-000082020000}"/>
    <cellStyle name="Navadno 10 68 2" xfId="641" xr:uid="{00000000-0005-0000-0000-000083020000}"/>
    <cellStyle name="Navadno 10 69" xfId="642" xr:uid="{00000000-0005-0000-0000-000084020000}"/>
    <cellStyle name="Navadno 10 69 2" xfId="643" xr:uid="{00000000-0005-0000-0000-000085020000}"/>
    <cellStyle name="Navadno 10 7" xfId="644" xr:uid="{00000000-0005-0000-0000-000086020000}"/>
    <cellStyle name="Navadno 10 7 2" xfId="645" xr:uid="{00000000-0005-0000-0000-000087020000}"/>
    <cellStyle name="Navadno 10 7 2 2" xfId="646" xr:uid="{00000000-0005-0000-0000-000088020000}"/>
    <cellStyle name="Navadno 10 7 3" xfId="647" xr:uid="{00000000-0005-0000-0000-000089020000}"/>
    <cellStyle name="Navadno 10 7 3 2" xfId="648" xr:uid="{00000000-0005-0000-0000-00008A020000}"/>
    <cellStyle name="Navadno 10 7 4" xfId="649" xr:uid="{00000000-0005-0000-0000-00008B020000}"/>
    <cellStyle name="Navadno 10 70" xfId="650" xr:uid="{00000000-0005-0000-0000-00008C020000}"/>
    <cellStyle name="Navadno 10 70 2" xfId="651" xr:uid="{00000000-0005-0000-0000-00008D020000}"/>
    <cellStyle name="Navadno 10 71" xfId="652" xr:uid="{00000000-0005-0000-0000-00008E020000}"/>
    <cellStyle name="Navadno 10 71 2" xfId="653" xr:uid="{00000000-0005-0000-0000-00008F020000}"/>
    <cellStyle name="Navadno 10 72" xfId="654" xr:uid="{00000000-0005-0000-0000-000090020000}"/>
    <cellStyle name="Navadno 10 72 2" xfId="655" xr:uid="{00000000-0005-0000-0000-000091020000}"/>
    <cellStyle name="Navadno 10 73" xfId="656" xr:uid="{00000000-0005-0000-0000-000092020000}"/>
    <cellStyle name="Navadno 10 73 2" xfId="657" xr:uid="{00000000-0005-0000-0000-000093020000}"/>
    <cellStyle name="Navadno 10 74" xfId="658" xr:uid="{00000000-0005-0000-0000-000094020000}"/>
    <cellStyle name="Navadno 10 74 2" xfId="659" xr:uid="{00000000-0005-0000-0000-000095020000}"/>
    <cellStyle name="Navadno 10 75" xfId="660" xr:uid="{00000000-0005-0000-0000-000096020000}"/>
    <cellStyle name="Navadno 10 75 2" xfId="661" xr:uid="{00000000-0005-0000-0000-000097020000}"/>
    <cellStyle name="Navadno 10 76" xfId="662" xr:uid="{00000000-0005-0000-0000-000098020000}"/>
    <cellStyle name="Navadno 10 76 2" xfId="663" xr:uid="{00000000-0005-0000-0000-000099020000}"/>
    <cellStyle name="Navadno 10 77" xfId="664" xr:uid="{00000000-0005-0000-0000-00009A020000}"/>
    <cellStyle name="Navadno 10 77 2" xfId="665" xr:uid="{00000000-0005-0000-0000-00009B020000}"/>
    <cellStyle name="Navadno 10 78" xfId="666" xr:uid="{00000000-0005-0000-0000-00009C020000}"/>
    <cellStyle name="Navadno 10 78 2" xfId="667" xr:uid="{00000000-0005-0000-0000-00009D020000}"/>
    <cellStyle name="Navadno 10 79" xfId="668" xr:uid="{00000000-0005-0000-0000-00009E020000}"/>
    <cellStyle name="Navadno 10 79 2" xfId="669" xr:uid="{00000000-0005-0000-0000-00009F020000}"/>
    <cellStyle name="Navadno 10 8" xfId="670" xr:uid="{00000000-0005-0000-0000-0000A0020000}"/>
    <cellStyle name="Navadno 10 8 2" xfId="671" xr:uid="{00000000-0005-0000-0000-0000A1020000}"/>
    <cellStyle name="Navadno 10 8 2 2" xfId="672" xr:uid="{00000000-0005-0000-0000-0000A2020000}"/>
    <cellStyle name="Navadno 10 8 3" xfId="673" xr:uid="{00000000-0005-0000-0000-0000A3020000}"/>
    <cellStyle name="Navadno 10 8 3 2" xfId="674" xr:uid="{00000000-0005-0000-0000-0000A4020000}"/>
    <cellStyle name="Navadno 10 8 4" xfId="675" xr:uid="{00000000-0005-0000-0000-0000A5020000}"/>
    <cellStyle name="Navadno 10 80" xfId="676" xr:uid="{00000000-0005-0000-0000-0000A6020000}"/>
    <cellStyle name="Navadno 10 80 2" xfId="677" xr:uid="{00000000-0005-0000-0000-0000A7020000}"/>
    <cellStyle name="Navadno 10 81" xfId="678" xr:uid="{00000000-0005-0000-0000-0000A8020000}"/>
    <cellStyle name="Navadno 10 81 2" xfId="679" xr:uid="{00000000-0005-0000-0000-0000A9020000}"/>
    <cellStyle name="Navadno 10 82" xfId="680" xr:uid="{00000000-0005-0000-0000-0000AA020000}"/>
    <cellStyle name="Navadno 10 82 2" xfId="681" xr:uid="{00000000-0005-0000-0000-0000AB020000}"/>
    <cellStyle name="Navadno 10 83" xfId="682" xr:uid="{00000000-0005-0000-0000-0000AC020000}"/>
    <cellStyle name="Navadno 10 83 2" xfId="683" xr:uid="{00000000-0005-0000-0000-0000AD020000}"/>
    <cellStyle name="Navadno 10 84" xfId="684" xr:uid="{00000000-0005-0000-0000-0000AE020000}"/>
    <cellStyle name="Navadno 10 84 2" xfId="685" xr:uid="{00000000-0005-0000-0000-0000AF020000}"/>
    <cellStyle name="Navadno 10 85" xfId="686" xr:uid="{00000000-0005-0000-0000-0000B0020000}"/>
    <cellStyle name="Navadno 10 85 2" xfId="687" xr:uid="{00000000-0005-0000-0000-0000B1020000}"/>
    <cellStyle name="Navadno 10 86" xfId="688" xr:uid="{00000000-0005-0000-0000-0000B2020000}"/>
    <cellStyle name="Navadno 10 86 2" xfId="689" xr:uid="{00000000-0005-0000-0000-0000B3020000}"/>
    <cellStyle name="Navadno 10 87" xfId="690" xr:uid="{00000000-0005-0000-0000-0000B4020000}"/>
    <cellStyle name="Navadno 10 87 2" xfId="691" xr:uid="{00000000-0005-0000-0000-0000B5020000}"/>
    <cellStyle name="Navadno 10 88" xfId="692" xr:uid="{00000000-0005-0000-0000-0000B6020000}"/>
    <cellStyle name="Navadno 10 88 2" xfId="693" xr:uid="{00000000-0005-0000-0000-0000B7020000}"/>
    <cellStyle name="Navadno 10 89" xfId="694" xr:uid="{00000000-0005-0000-0000-0000B8020000}"/>
    <cellStyle name="Navadno 10 89 2" xfId="695" xr:uid="{00000000-0005-0000-0000-0000B9020000}"/>
    <cellStyle name="Navadno 10 9" xfId="696" xr:uid="{00000000-0005-0000-0000-0000BA020000}"/>
    <cellStyle name="Navadno 10 9 2" xfId="697" xr:uid="{00000000-0005-0000-0000-0000BB020000}"/>
    <cellStyle name="Navadno 10 9 2 2" xfId="698" xr:uid="{00000000-0005-0000-0000-0000BC020000}"/>
    <cellStyle name="Navadno 10 9 3" xfId="699" xr:uid="{00000000-0005-0000-0000-0000BD020000}"/>
    <cellStyle name="Navadno 10 9 3 2" xfId="700" xr:uid="{00000000-0005-0000-0000-0000BE020000}"/>
    <cellStyle name="Navadno 10 9 4" xfId="701" xr:uid="{00000000-0005-0000-0000-0000BF020000}"/>
    <cellStyle name="Navadno 10 90" xfId="702" xr:uid="{00000000-0005-0000-0000-0000C0020000}"/>
    <cellStyle name="Navadno 10 90 2" xfId="703" xr:uid="{00000000-0005-0000-0000-0000C1020000}"/>
    <cellStyle name="Navadno 10 91" xfId="704" xr:uid="{00000000-0005-0000-0000-0000C2020000}"/>
    <cellStyle name="Navadno 10 91 2" xfId="705" xr:uid="{00000000-0005-0000-0000-0000C3020000}"/>
    <cellStyle name="Navadno 10 92" xfId="706" xr:uid="{00000000-0005-0000-0000-0000C4020000}"/>
    <cellStyle name="Navadno 10 92 2" xfId="707" xr:uid="{00000000-0005-0000-0000-0000C5020000}"/>
    <cellStyle name="Navadno 10 93" xfId="708" xr:uid="{00000000-0005-0000-0000-0000C6020000}"/>
    <cellStyle name="Navadno 10 93 2" xfId="709" xr:uid="{00000000-0005-0000-0000-0000C7020000}"/>
    <cellStyle name="Navadno 10 94" xfId="710" xr:uid="{00000000-0005-0000-0000-0000C8020000}"/>
    <cellStyle name="Navadno 10 94 2" xfId="711" xr:uid="{00000000-0005-0000-0000-0000C9020000}"/>
    <cellStyle name="Navadno 10 95" xfId="712" xr:uid="{00000000-0005-0000-0000-0000CA020000}"/>
    <cellStyle name="Navadno 10 95 2" xfId="713" xr:uid="{00000000-0005-0000-0000-0000CB020000}"/>
    <cellStyle name="Navadno 10 96" xfId="714" xr:uid="{00000000-0005-0000-0000-0000CC020000}"/>
    <cellStyle name="Navadno 10 96 2" xfId="715" xr:uid="{00000000-0005-0000-0000-0000CD020000}"/>
    <cellStyle name="Navadno 10 97" xfId="716" xr:uid="{00000000-0005-0000-0000-0000CE020000}"/>
    <cellStyle name="Navadno 10 97 2" xfId="717" xr:uid="{00000000-0005-0000-0000-0000CF020000}"/>
    <cellStyle name="Navadno 10 98" xfId="718" xr:uid="{00000000-0005-0000-0000-0000D0020000}"/>
    <cellStyle name="Navadno 10 98 2" xfId="719" xr:uid="{00000000-0005-0000-0000-0000D1020000}"/>
    <cellStyle name="Navadno 10 99" xfId="720" xr:uid="{00000000-0005-0000-0000-0000D2020000}"/>
    <cellStyle name="Navadno 10 99 2" xfId="721" xr:uid="{00000000-0005-0000-0000-0000D3020000}"/>
    <cellStyle name="Navadno 102" xfId="722" xr:uid="{00000000-0005-0000-0000-0000D4020000}"/>
    <cellStyle name="Navadno 103" xfId="723" xr:uid="{00000000-0005-0000-0000-0000D5020000}"/>
    <cellStyle name="Navadno 104" xfId="724" xr:uid="{00000000-0005-0000-0000-0000D6020000}"/>
    <cellStyle name="Navadno 105" xfId="725" xr:uid="{00000000-0005-0000-0000-0000D7020000}"/>
    <cellStyle name="Navadno 105 2" xfId="726" xr:uid="{00000000-0005-0000-0000-0000D8020000}"/>
    <cellStyle name="Navadno 106" xfId="727" xr:uid="{00000000-0005-0000-0000-0000D9020000}"/>
    <cellStyle name="Navadno 106 2" xfId="728" xr:uid="{00000000-0005-0000-0000-0000DA020000}"/>
    <cellStyle name="Navadno 107" xfId="729" xr:uid="{00000000-0005-0000-0000-0000DB020000}"/>
    <cellStyle name="Navadno 108" xfId="730" xr:uid="{00000000-0005-0000-0000-0000DC020000}"/>
    <cellStyle name="Navadno 109" xfId="731" xr:uid="{00000000-0005-0000-0000-0000DD020000}"/>
    <cellStyle name="Navadno 11" xfId="732" xr:uid="{00000000-0005-0000-0000-0000DE020000}"/>
    <cellStyle name="Navadno 11 10" xfId="733" xr:uid="{00000000-0005-0000-0000-0000DF020000}"/>
    <cellStyle name="Navadno 11 10 2" xfId="734" xr:uid="{00000000-0005-0000-0000-0000E0020000}"/>
    <cellStyle name="Navadno 11 11" xfId="735" xr:uid="{00000000-0005-0000-0000-0000E1020000}"/>
    <cellStyle name="Navadno 11 11 2" xfId="736" xr:uid="{00000000-0005-0000-0000-0000E2020000}"/>
    <cellStyle name="Navadno 11 12" xfId="737" xr:uid="{00000000-0005-0000-0000-0000E3020000}"/>
    <cellStyle name="Navadno 11 12 2" xfId="738" xr:uid="{00000000-0005-0000-0000-0000E4020000}"/>
    <cellStyle name="Navadno 11 13" xfId="739" xr:uid="{00000000-0005-0000-0000-0000E5020000}"/>
    <cellStyle name="Navadno 11 13 2" xfId="740" xr:uid="{00000000-0005-0000-0000-0000E6020000}"/>
    <cellStyle name="Navadno 11 14" xfId="741" xr:uid="{00000000-0005-0000-0000-0000E7020000}"/>
    <cellStyle name="Navadno 11 14 2" xfId="742" xr:uid="{00000000-0005-0000-0000-0000E8020000}"/>
    <cellStyle name="Navadno 11 15" xfId="743" xr:uid="{00000000-0005-0000-0000-0000E9020000}"/>
    <cellStyle name="Navadno 11 15 2" xfId="744" xr:uid="{00000000-0005-0000-0000-0000EA020000}"/>
    <cellStyle name="Navadno 11 16" xfId="745" xr:uid="{00000000-0005-0000-0000-0000EB020000}"/>
    <cellStyle name="Navadno 11 16 2" xfId="746" xr:uid="{00000000-0005-0000-0000-0000EC020000}"/>
    <cellStyle name="Navadno 11 17" xfId="747" xr:uid="{00000000-0005-0000-0000-0000ED020000}"/>
    <cellStyle name="Navadno 11 17 2" xfId="748" xr:uid="{00000000-0005-0000-0000-0000EE020000}"/>
    <cellStyle name="Navadno 11 18" xfId="749" xr:uid="{00000000-0005-0000-0000-0000EF020000}"/>
    <cellStyle name="Navadno 11 18 2" xfId="750" xr:uid="{00000000-0005-0000-0000-0000F0020000}"/>
    <cellStyle name="Navadno 11 19" xfId="751" xr:uid="{00000000-0005-0000-0000-0000F1020000}"/>
    <cellStyle name="Navadno 11 19 2" xfId="752" xr:uid="{00000000-0005-0000-0000-0000F2020000}"/>
    <cellStyle name="Navadno 11 2" xfId="753" xr:uid="{00000000-0005-0000-0000-0000F3020000}"/>
    <cellStyle name="Navadno 11 2 2" xfId="754" xr:uid="{00000000-0005-0000-0000-0000F4020000}"/>
    <cellStyle name="Navadno 11 2 3" xfId="755" xr:uid="{00000000-0005-0000-0000-0000F5020000}"/>
    <cellStyle name="Navadno 11 2 4" xfId="756" xr:uid="{00000000-0005-0000-0000-0000F6020000}"/>
    <cellStyle name="Navadno 11 2 5" xfId="757" xr:uid="{00000000-0005-0000-0000-0000F7020000}"/>
    <cellStyle name="Navadno 11 2 6" xfId="758" xr:uid="{00000000-0005-0000-0000-0000F8020000}"/>
    <cellStyle name="Navadno 11 20" xfId="759" xr:uid="{00000000-0005-0000-0000-0000F9020000}"/>
    <cellStyle name="Navadno 11 20 2" xfId="760" xr:uid="{00000000-0005-0000-0000-0000FA020000}"/>
    <cellStyle name="Navadno 11 21" xfId="761" xr:uid="{00000000-0005-0000-0000-0000FB020000}"/>
    <cellStyle name="Navadno 11 21 2" xfId="762" xr:uid="{00000000-0005-0000-0000-0000FC020000}"/>
    <cellStyle name="Navadno 11 22" xfId="763" xr:uid="{00000000-0005-0000-0000-0000FD020000}"/>
    <cellStyle name="Navadno 11 22 2" xfId="764" xr:uid="{00000000-0005-0000-0000-0000FE020000}"/>
    <cellStyle name="Navadno 11 23" xfId="765" xr:uid="{00000000-0005-0000-0000-0000FF020000}"/>
    <cellStyle name="Navadno 11 23 2" xfId="766" xr:uid="{00000000-0005-0000-0000-000000030000}"/>
    <cellStyle name="Navadno 11 24" xfId="767" xr:uid="{00000000-0005-0000-0000-000001030000}"/>
    <cellStyle name="Navadno 11 24 2" xfId="768" xr:uid="{00000000-0005-0000-0000-000002030000}"/>
    <cellStyle name="Navadno 11 25" xfId="769" xr:uid="{00000000-0005-0000-0000-000003030000}"/>
    <cellStyle name="Navadno 11 25 2" xfId="770" xr:uid="{00000000-0005-0000-0000-000004030000}"/>
    <cellStyle name="Navadno 11 26" xfId="771" xr:uid="{00000000-0005-0000-0000-000005030000}"/>
    <cellStyle name="Navadno 11 26 2" xfId="772" xr:uid="{00000000-0005-0000-0000-000006030000}"/>
    <cellStyle name="Navadno 11 27" xfId="773" xr:uid="{00000000-0005-0000-0000-000007030000}"/>
    <cellStyle name="Navadno 11 27 2" xfId="774" xr:uid="{00000000-0005-0000-0000-000008030000}"/>
    <cellStyle name="Navadno 11 28" xfId="775" xr:uid="{00000000-0005-0000-0000-000009030000}"/>
    <cellStyle name="Navadno 11 28 2" xfId="776" xr:uid="{00000000-0005-0000-0000-00000A030000}"/>
    <cellStyle name="Navadno 11 29" xfId="777" xr:uid="{00000000-0005-0000-0000-00000B030000}"/>
    <cellStyle name="Navadno 11 29 2" xfId="778" xr:uid="{00000000-0005-0000-0000-00000C030000}"/>
    <cellStyle name="Navadno 11 3" xfId="779" xr:uid="{00000000-0005-0000-0000-00000D030000}"/>
    <cellStyle name="Navadno 11 3 2" xfId="780" xr:uid="{00000000-0005-0000-0000-00000E030000}"/>
    <cellStyle name="Navadno 11 3 3" xfId="781" xr:uid="{00000000-0005-0000-0000-00000F030000}"/>
    <cellStyle name="Navadno 11 3 4" xfId="782" xr:uid="{00000000-0005-0000-0000-000010030000}"/>
    <cellStyle name="Navadno 11 3 5" xfId="783" xr:uid="{00000000-0005-0000-0000-000011030000}"/>
    <cellStyle name="Navadno 11 3 6" xfId="784" xr:uid="{00000000-0005-0000-0000-000012030000}"/>
    <cellStyle name="Navadno 11 30" xfId="785" xr:uid="{00000000-0005-0000-0000-000013030000}"/>
    <cellStyle name="Navadno 11 30 2" xfId="786" xr:uid="{00000000-0005-0000-0000-000014030000}"/>
    <cellStyle name="Navadno 11 31" xfId="787" xr:uid="{00000000-0005-0000-0000-000015030000}"/>
    <cellStyle name="Navadno 11 31 2" xfId="788" xr:uid="{00000000-0005-0000-0000-000016030000}"/>
    <cellStyle name="Navadno 11 32" xfId="789" xr:uid="{00000000-0005-0000-0000-000017030000}"/>
    <cellStyle name="Navadno 11 32 2" xfId="790" xr:uid="{00000000-0005-0000-0000-000018030000}"/>
    <cellStyle name="Navadno 11 33" xfId="791" xr:uid="{00000000-0005-0000-0000-000019030000}"/>
    <cellStyle name="Navadno 11 33 2" xfId="792" xr:uid="{00000000-0005-0000-0000-00001A030000}"/>
    <cellStyle name="Navadno 11 34" xfId="793" xr:uid="{00000000-0005-0000-0000-00001B030000}"/>
    <cellStyle name="Navadno 11 34 2" xfId="794" xr:uid="{00000000-0005-0000-0000-00001C030000}"/>
    <cellStyle name="Navadno 11 35" xfId="795" xr:uid="{00000000-0005-0000-0000-00001D030000}"/>
    <cellStyle name="Navadno 11 35 2" xfId="796" xr:uid="{00000000-0005-0000-0000-00001E030000}"/>
    <cellStyle name="Navadno 11 36" xfId="797" xr:uid="{00000000-0005-0000-0000-00001F030000}"/>
    <cellStyle name="Navadno 11 36 2" xfId="798" xr:uid="{00000000-0005-0000-0000-000020030000}"/>
    <cellStyle name="Navadno 11 37" xfId="799" xr:uid="{00000000-0005-0000-0000-000021030000}"/>
    <cellStyle name="Navadno 11 37 2" xfId="800" xr:uid="{00000000-0005-0000-0000-000022030000}"/>
    <cellStyle name="Navadno 11 38" xfId="801" xr:uid="{00000000-0005-0000-0000-000023030000}"/>
    <cellStyle name="Navadno 11 38 2" xfId="802" xr:uid="{00000000-0005-0000-0000-000024030000}"/>
    <cellStyle name="Navadno 11 39" xfId="803" xr:uid="{00000000-0005-0000-0000-000025030000}"/>
    <cellStyle name="Navadno 11 39 2" xfId="804" xr:uid="{00000000-0005-0000-0000-000026030000}"/>
    <cellStyle name="Navadno 11 4" xfId="805" xr:uid="{00000000-0005-0000-0000-000027030000}"/>
    <cellStyle name="Navadno 11 4 2" xfId="806" xr:uid="{00000000-0005-0000-0000-000028030000}"/>
    <cellStyle name="Navadno 11 4 3" xfId="807" xr:uid="{00000000-0005-0000-0000-000029030000}"/>
    <cellStyle name="Navadno 11 4 4" xfId="808" xr:uid="{00000000-0005-0000-0000-00002A030000}"/>
    <cellStyle name="Navadno 11 4 5" xfId="809" xr:uid="{00000000-0005-0000-0000-00002B030000}"/>
    <cellStyle name="Navadno 11 4 6" xfId="810" xr:uid="{00000000-0005-0000-0000-00002C030000}"/>
    <cellStyle name="Navadno 11 40" xfId="811" xr:uid="{00000000-0005-0000-0000-00002D030000}"/>
    <cellStyle name="Navadno 11 40 2" xfId="812" xr:uid="{00000000-0005-0000-0000-00002E030000}"/>
    <cellStyle name="Navadno 11 41" xfId="813" xr:uid="{00000000-0005-0000-0000-00002F030000}"/>
    <cellStyle name="Navadno 11 41 2" xfId="814" xr:uid="{00000000-0005-0000-0000-000030030000}"/>
    <cellStyle name="Navadno 11 42" xfId="815" xr:uid="{00000000-0005-0000-0000-000031030000}"/>
    <cellStyle name="Navadno 11 42 2" xfId="816" xr:uid="{00000000-0005-0000-0000-000032030000}"/>
    <cellStyle name="Navadno 11 43" xfId="817" xr:uid="{00000000-0005-0000-0000-000033030000}"/>
    <cellStyle name="Navadno 11 43 2" xfId="818" xr:uid="{00000000-0005-0000-0000-000034030000}"/>
    <cellStyle name="Navadno 11 44" xfId="819" xr:uid="{00000000-0005-0000-0000-000035030000}"/>
    <cellStyle name="Navadno 11 44 2" xfId="820" xr:uid="{00000000-0005-0000-0000-000036030000}"/>
    <cellStyle name="Navadno 11 5" xfId="821" xr:uid="{00000000-0005-0000-0000-000037030000}"/>
    <cellStyle name="Navadno 11 5 2" xfId="822" xr:uid="{00000000-0005-0000-0000-000038030000}"/>
    <cellStyle name="Navadno 11 5 3" xfId="823" xr:uid="{00000000-0005-0000-0000-000039030000}"/>
    <cellStyle name="Navadno 11 5 4" xfId="824" xr:uid="{00000000-0005-0000-0000-00003A030000}"/>
    <cellStyle name="Navadno 11 5 5" xfId="825" xr:uid="{00000000-0005-0000-0000-00003B030000}"/>
    <cellStyle name="Navadno 11 5 6" xfId="826" xr:uid="{00000000-0005-0000-0000-00003C030000}"/>
    <cellStyle name="Navadno 11 6" xfId="827" xr:uid="{00000000-0005-0000-0000-00003D030000}"/>
    <cellStyle name="Navadno 11 6 2" xfId="828" xr:uid="{00000000-0005-0000-0000-00003E030000}"/>
    <cellStyle name="Navadno 11 6 3" xfId="829" xr:uid="{00000000-0005-0000-0000-00003F030000}"/>
    <cellStyle name="Navadno 11 6 4" xfId="830" xr:uid="{00000000-0005-0000-0000-000040030000}"/>
    <cellStyle name="Navadno 11 6 5" xfId="831" xr:uid="{00000000-0005-0000-0000-000041030000}"/>
    <cellStyle name="Navadno 11 6 6" xfId="832" xr:uid="{00000000-0005-0000-0000-000042030000}"/>
    <cellStyle name="Navadno 11 7" xfId="833" xr:uid="{00000000-0005-0000-0000-000043030000}"/>
    <cellStyle name="Navadno 11 7 2" xfId="834" xr:uid="{00000000-0005-0000-0000-000044030000}"/>
    <cellStyle name="Navadno 11 8" xfId="835" xr:uid="{00000000-0005-0000-0000-000045030000}"/>
    <cellStyle name="Navadno 11 8 2" xfId="836" xr:uid="{00000000-0005-0000-0000-000046030000}"/>
    <cellStyle name="Navadno 11 9" xfId="837" xr:uid="{00000000-0005-0000-0000-000047030000}"/>
    <cellStyle name="Navadno 11 9 2" xfId="838" xr:uid="{00000000-0005-0000-0000-000048030000}"/>
    <cellStyle name="Navadno 110" xfId="839" xr:uid="{00000000-0005-0000-0000-000049030000}"/>
    <cellStyle name="Navadno 111" xfId="840" xr:uid="{00000000-0005-0000-0000-00004A030000}"/>
    <cellStyle name="Navadno 112 2" xfId="841" xr:uid="{00000000-0005-0000-0000-00004B030000}"/>
    <cellStyle name="Navadno 113 2" xfId="842" xr:uid="{00000000-0005-0000-0000-00004C030000}"/>
    <cellStyle name="Navadno 114 2" xfId="843" xr:uid="{00000000-0005-0000-0000-00004D030000}"/>
    <cellStyle name="Navadno 115 2" xfId="844" xr:uid="{00000000-0005-0000-0000-00004E030000}"/>
    <cellStyle name="Navadno 116 2" xfId="845" xr:uid="{00000000-0005-0000-0000-00004F030000}"/>
    <cellStyle name="Navadno 119 2" xfId="846" xr:uid="{00000000-0005-0000-0000-000050030000}"/>
    <cellStyle name="Navadno 12" xfId="847" xr:uid="{00000000-0005-0000-0000-000051030000}"/>
    <cellStyle name="Navadno 12 2" xfId="848" xr:uid="{00000000-0005-0000-0000-000052030000}"/>
    <cellStyle name="Navadno 12 2 2" xfId="849" xr:uid="{00000000-0005-0000-0000-000053030000}"/>
    <cellStyle name="Navadno 12 2 3" xfId="850" xr:uid="{00000000-0005-0000-0000-000054030000}"/>
    <cellStyle name="Navadno 12 2 4" xfId="851" xr:uid="{00000000-0005-0000-0000-000055030000}"/>
    <cellStyle name="Navadno 12 2 5" xfId="852" xr:uid="{00000000-0005-0000-0000-000056030000}"/>
    <cellStyle name="Navadno 12 2 6" xfId="853" xr:uid="{00000000-0005-0000-0000-000057030000}"/>
    <cellStyle name="Navadno 12 3" xfId="854" xr:uid="{00000000-0005-0000-0000-000058030000}"/>
    <cellStyle name="Navadno 12 3 2" xfId="855" xr:uid="{00000000-0005-0000-0000-000059030000}"/>
    <cellStyle name="Navadno 12 3 3" xfId="856" xr:uid="{00000000-0005-0000-0000-00005A030000}"/>
    <cellStyle name="Navadno 12 3 4" xfId="857" xr:uid="{00000000-0005-0000-0000-00005B030000}"/>
    <cellStyle name="Navadno 12 3 5" xfId="858" xr:uid="{00000000-0005-0000-0000-00005C030000}"/>
    <cellStyle name="Navadno 12 3 6" xfId="859" xr:uid="{00000000-0005-0000-0000-00005D030000}"/>
    <cellStyle name="Navadno 12 4" xfId="860" xr:uid="{00000000-0005-0000-0000-00005E030000}"/>
    <cellStyle name="Navadno 12 4 2" xfId="861" xr:uid="{00000000-0005-0000-0000-00005F030000}"/>
    <cellStyle name="Navadno 12 4 3" xfId="862" xr:uid="{00000000-0005-0000-0000-000060030000}"/>
    <cellStyle name="Navadno 12 4 4" xfId="863" xr:uid="{00000000-0005-0000-0000-000061030000}"/>
    <cellStyle name="Navadno 12 4 5" xfId="864" xr:uid="{00000000-0005-0000-0000-000062030000}"/>
    <cellStyle name="Navadno 12 4 6" xfId="865" xr:uid="{00000000-0005-0000-0000-000063030000}"/>
    <cellStyle name="Navadno 12 5" xfId="866" xr:uid="{00000000-0005-0000-0000-000064030000}"/>
    <cellStyle name="Navadno 12 5 2" xfId="867" xr:uid="{00000000-0005-0000-0000-000065030000}"/>
    <cellStyle name="Navadno 12 5 3" xfId="868" xr:uid="{00000000-0005-0000-0000-000066030000}"/>
    <cellStyle name="Navadno 12 5 4" xfId="869" xr:uid="{00000000-0005-0000-0000-000067030000}"/>
    <cellStyle name="Navadno 12 5 5" xfId="870" xr:uid="{00000000-0005-0000-0000-000068030000}"/>
    <cellStyle name="Navadno 12 5 6" xfId="871" xr:uid="{00000000-0005-0000-0000-000069030000}"/>
    <cellStyle name="Navadno 12 6" xfId="872" xr:uid="{00000000-0005-0000-0000-00006A030000}"/>
    <cellStyle name="Navadno 12 6 2" xfId="873" xr:uid="{00000000-0005-0000-0000-00006B030000}"/>
    <cellStyle name="Navadno 12 6 3" xfId="874" xr:uid="{00000000-0005-0000-0000-00006C030000}"/>
    <cellStyle name="Navadno 12 6 4" xfId="875" xr:uid="{00000000-0005-0000-0000-00006D030000}"/>
    <cellStyle name="Navadno 12 6 5" xfId="876" xr:uid="{00000000-0005-0000-0000-00006E030000}"/>
    <cellStyle name="Navadno 12 6 6" xfId="877" xr:uid="{00000000-0005-0000-0000-00006F030000}"/>
    <cellStyle name="Navadno 12 7" xfId="878" xr:uid="{00000000-0005-0000-0000-000070030000}"/>
    <cellStyle name="Navadno 121 2" xfId="879" xr:uid="{00000000-0005-0000-0000-000071030000}"/>
    <cellStyle name="Navadno 122 2" xfId="880" xr:uid="{00000000-0005-0000-0000-000072030000}"/>
    <cellStyle name="Navadno 13" xfId="881" xr:uid="{00000000-0005-0000-0000-000073030000}"/>
    <cellStyle name="Navadno 13 2" xfId="882" xr:uid="{00000000-0005-0000-0000-000074030000}"/>
    <cellStyle name="Navadno 13 2 2" xfId="883" xr:uid="{00000000-0005-0000-0000-000075030000}"/>
    <cellStyle name="Navadno 13 2 3" xfId="884" xr:uid="{00000000-0005-0000-0000-000076030000}"/>
    <cellStyle name="Navadno 13 2 4" xfId="885" xr:uid="{00000000-0005-0000-0000-000077030000}"/>
    <cellStyle name="Navadno 13 2 5" xfId="886" xr:uid="{00000000-0005-0000-0000-000078030000}"/>
    <cellStyle name="Navadno 13 2 6" xfId="887" xr:uid="{00000000-0005-0000-0000-000079030000}"/>
    <cellStyle name="Navadno 13 3" xfId="888" xr:uid="{00000000-0005-0000-0000-00007A030000}"/>
    <cellStyle name="Navadno 13 3 2" xfId="889" xr:uid="{00000000-0005-0000-0000-00007B030000}"/>
    <cellStyle name="Navadno 13 3 3" xfId="890" xr:uid="{00000000-0005-0000-0000-00007C030000}"/>
    <cellStyle name="Navadno 13 3 4" xfId="891" xr:uid="{00000000-0005-0000-0000-00007D030000}"/>
    <cellStyle name="Navadno 13 3 5" xfId="892" xr:uid="{00000000-0005-0000-0000-00007E030000}"/>
    <cellStyle name="Navadno 13 3 6" xfId="893" xr:uid="{00000000-0005-0000-0000-00007F030000}"/>
    <cellStyle name="Navadno 13 4" xfId="894" xr:uid="{00000000-0005-0000-0000-000080030000}"/>
    <cellStyle name="Navadno 13 4 2" xfId="895" xr:uid="{00000000-0005-0000-0000-000081030000}"/>
    <cellStyle name="Navadno 13 4 3" xfId="896" xr:uid="{00000000-0005-0000-0000-000082030000}"/>
    <cellStyle name="Navadno 13 4 4" xfId="897" xr:uid="{00000000-0005-0000-0000-000083030000}"/>
    <cellStyle name="Navadno 13 4 5" xfId="898" xr:uid="{00000000-0005-0000-0000-000084030000}"/>
    <cellStyle name="Navadno 13 4 6" xfId="899" xr:uid="{00000000-0005-0000-0000-000085030000}"/>
    <cellStyle name="Navadno 13 5" xfId="900" xr:uid="{00000000-0005-0000-0000-000086030000}"/>
    <cellStyle name="Navadno 13 5 2" xfId="901" xr:uid="{00000000-0005-0000-0000-000087030000}"/>
    <cellStyle name="Navadno 13 5 3" xfId="902" xr:uid="{00000000-0005-0000-0000-000088030000}"/>
    <cellStyle name="Navadno 13 5 4" xfId="903" xr:uid="{00000000-0005-0000-0000-000089030000}"/>
    <cellStyle name="Navadno 13 5 5" xfId="904" xr:uid="{00000000-0005-0000-0000-00008A030000}"/>
    <cellStyle name="Navadno 13 5 6" xfId="905" xr:uid="{00000000-0005-0000-0000-00008B030000}"/>
    <cellStyle name="Navadno 13 6" xfId="906" xr:uid="{00000000-0005-0000-0000-00008C030000}"/>
    <cellStyle name="Navadno 13 6 2" xfId="907" xr:uid="{00000000-0005-0000-0000-00008D030000}"/>
    <cellStyle name="Navadno 13 6 3" xfId="908" xr:uid="{00000000-0005-0000-0000-00008E030000}"/>
    <cellStyle name="Navadno 13 6 4" xfId="909" xr:uid="{00000000-0005-0000-0000-00008F030000}"/>
    <cellStyle name="Navadno 13 6 5" xfId="910" xr:uid="{00000000-0005-0000-0000-000090030000}"/>
    <cellStyle name="Navadno 13 6 6" xfId="911" xr:uid="{00000000-0005-0000-0000-000091030000}"/>
    <cellStyle name="Navadno 13 7" xfId="912" xr:uid="{00000000-0005-0000-0000-000092030000}"/>
    <cellStyle name="Navadno 14" xfId="913" xr:uid="{00000000-0005-0000-0000-000093030000}"/>
    <cellStyle name="Navadno 14 2" xfId="914" xr:uid="{00000000-0005-0000-0000-000094030000}"/>
    <cellStyle name="Navadno 14 2 2" xfId="915" xr:uid="{00000000-0005-0000-0000-000095030000}"/>
    <cellStyle name="Navadno 14 2 3" xfId="916" xr:uid="{00000000-0005-0000-0000-000096030000}"/>
    <cellStyle name="Navadno 14 2 4" xfId="917" xr:uid="{00000000-0005-0000-0000-000097030000}"/>
    <cellStyle name="Navadno 14 2 5" xfId="918" xr:uid="{00000000-0005-0000-0000-000098030000}"/>
    <cellStyle name="Navadno 14 2 6" xfId="919" xr:uid="{00000000-0005-0000-0000-000099030000}"/>
    <cellStyle name="Navadno 14 3" xfId="920" xr:uid="{00000000-0005-0000-0000-00009A030000}"/>
    <cellStyle name="Navadno 14 3 2" xfId="921" xr:uid="{00000000-0005-0000-0000-00009B030000}"/>
    <cellStyle name="Navadno 14 3 3" xfId="922" xr:uid="{00000000-0005-0000-0000-00009C030000}"/>
    <cellStyle name="Navadno 14 3 4" xfId="923" xr:uid="{00000000-0005-0000-0000-00009D030000}"/>
    <cellStyle name="Navadno 14 3 5" xfId="924" xr:uid="{00000000-0005-0000-0000-00009E030000}"/>
    <cellStyle name="Navadno 14 3 6" xfId="925" xr:uid="{00000000-0005-0000-0000-00009F030000}"/>
    <cellStyle name="Navadno 14 4" xfId="926" xr:uid="{00000000-0005-0000-0000-0000A0030000}"/>
    <cellStyle name="Navadno 14 4 2" xfId="927" xr:uid="{00000000-0005-0000-0000-0000A1030000}"/>
    <cellStyle name="Navadno 14 4 3" xfId="928" xr:uid="{00000000-0005-0000-0000-0000A2030000}"/>
    <cellStyle name="Navadno 14 4 4" xfId="929" xr:uid="{00000000-0005-0000-0000-0000A3030000}"/>
    <cellStyle name="Navadno 14 4 5" xfId="930" xr:uid="{00000000-0005-0000-0000-0000A4030000}"/>
    <cellStyle name="Navadno 14 4 6" xfId="931" xr:uid="{00000000-0005-0000-0000-0000A5030000}"/>
    <cellStyle name="Navadno 14 5" xfId="932" xr:uid="{00000000-0005-0000-0000-0000A6030000}"/>
    <cellStyle name="Navadno 14 5 2" xfId="933" xr:uid="{00000000-0005-0000-0000-0000A7030000}"/>
    <cellStyle name="Navadno 14 5 3" xfId="934" xr:uid="{00000000-0005-0000-0000-0000A8030000}"/>
    <cellStyle name="Navadno 14 5 4" xfId="935" xr:uid="{00000000-0005-0000-0000-0000A9030000}"/>
    <cellStyle name="Navadno 14 5 5" xfId="936" xr:uid="{00000000-0005-0000-0000-0000AA030000}"/>
    <cellStyle name="Navadno 14 5 6" xfId="937" xr:uid="{00000000-0005-0000-0000-0000AB030000}"/>
    <cellStyle name="Navadno 14 6" xfId="938" xr:uid="{00000000-0005-0000-0000-0000AC030000}"/>
    <cellStyle name="Navadno 14 6 2" xfId="939" xr:uid="{00000000-0005-0000-0000-0000AD030000}"/>
    <cellStyle name="Navadno 14 6 3" xfId="940" xr:uid="{00000000-0005-0000-0000-0000AE030000}"/>
    <cellStyle name="Navadno 14 6 4" xfId="941" xr:uid="{00000000-0005-0000-0000-0000AF030000}"/>
    <cellStyle name="Navadno 14 6 5" xfId="942" xr:uid="{00000000-0005-0000-0000-0000B0030000}"/>
    <cellStyle name="Navadno 14 6 6" xfId="943" xr:uid="{00000000-0005-0000-0000-0000B1030000}"/>
    <cellStyle name="Navadno 14 7" xfId="944" xr:uid="{00000000-0005-0000-0000-0000B2030000}"/>
    <cellStyle name="Navadno 15" xfId="945" xr:uid="{00000000-0005-0000-0000-0000B3030000}"/>
    <cellStyle name="Navadno 15 2" xfId="946" xr:uid="{00000000-0005-0000-0000-0000B4030000}"/>
    <cellStyle name="Navadno 15 2 2" xfId="947" xr:uid="{00000000-0005-0000-0000-0000B5030000}"/>
    <cellStyle name="Navadno 15 2 3" xfId="948" xr:uid="{00000000-0005-0000-0000-0000B6030000}"/>
    <cellStyle name="Navadno 15 2 4" xfId="949" xr:uid="{00000000-0005-0000-0000-0000B7030000}"/>
    <cellStyle name="Navadno 15 2 5" xfId="950" xr:uid="{00000000-0005-0000-0000-0000B8030000}"/>
    <cellStyle name="Navadno 15 2 6" xfId="951" xr:uid="{00000000-0005-0000-0000-0000B9030000}"/>
    <cellStyle name="Navadno 15 3" xfId="952" xr:uid="{00000000-0005-0000-0000-0000BA030000}"/>
    <cellStyle name="Navadno 15 3 2" xfId="953" xr:uid="{00000000-0005-0000-0000-0000BB030000}"/>
    <cellStyle name="Navadno 15 3 3" xfId="954" xr:uid="{00000000-0005-0000-0000-0000BC030000}"/>
    <cellStyle name="Navadno 15 3 4" xfId="955" xr:uid="{00000000-0005-0000-0000-0000BD030000}"/>
    <cellStyle name="Navadno 15 3 5" xfId="956" xr:uid="{00000000-0005-0000-0000-0000BE030000}"/>
    <cellStyle name="Navadno 15 3 6" xfId="957" xr:uid="{00000000-0005-0000-0000-0000BF030000}"/>
    <cellStyle name="Navadno 15 4" xfId="958" xr:uid="{00000000-0005-0000-0000-0000C0030000}"/>
    <cellStyle name="Navadno 15 4 2" xfId="959" xr:uid="{00000000-0005-0000-0000-0000C1030000}"/>
    <cellStyle name="Navadno 15 4 3" xfId="960" xr:uid="{00000000-0005-0000-0000-0000C2030000}"/>
    <cellStyle name="Navadno 15 4 4" xfId="961" xr:uid="{00000000-0005-0000-0000-0000C3030000}"/>
    <cellStyle name="Navadno 15 4 5" xfId="962" xr:uid="{00000000-0005-0000-0000-0000C4030000}"/>
    <cellStyle name="Navadno 15 4 6" xfId="963" xr:uid="{00000000-0005-0000-0000-0000C5030000}"/>
    <cellStyle name="Navadno 15 5" xfId="964" xr:uid="{00000000-0005-0000-0000-0000C6030000}"/>
    <cellStyle name="Navadno 15 5 2" xfId="965" xr:uid="{00000000-0005-0000-0000-0000C7030000}"/>
    <cellStyle name="Navadno 15 5 3" xfId="966" xr:uid="{00000000-0005-0000-0000-0000C8030000}"/>
    <cellStyle name="Navadno 15 5 4" xfId="967" xr:uid="{00000000-0005-0000-0000-0000C9030000}"/>
    <cellStyle name="Navadno 15 5 5" xfId="968" xr:uid="{00000000-0005-0000-0000-0000CA030000}"/>
    <cellStyle name="Navadno 15 5 6" xfId="969" xr:uid="{00000000-0005-0000-0000-0000CB030000}"/>
    <cellStyle name="Navadno 15 6" xfId="970" xr:uid="{00000000-0005-0000-0000-0000CC030000}"/>
    <cellStyle name="Navadno 15 6 2" xfId="971" xr:uid="{00000000-0005-0000-0000-0000CD030000}"/>
    <cellStyle name="Navadno 15 6 3" xfId="972" xr:uid="{00000000-0005-0000-0000-0000CE030000}"/>
    <cellStyle name="Navadno 15 6 4" xfId="973" xr:uid="{00000000-0005-0000-0000-0000CF030000}"/>
    <cellStyle name="Navadno 15 6 5" xfId="974" xr:uid="{00000000-0005-0000-0000-0000D0030000}"/>
    <cellStyle name="Navadno 15 6 6" xfId="975" xr:uid="{00000000-0005-0000-0000-0000D1030000}"/>
    <cellStyle name="Navadno 15 7" xfId="976" xr:uid="{00000000-0005-0000-0000-0000D2030000}"/>
    <cellStyle name="Navadno 16" xfId="977" xr:uid="{00000000-0005-0000-0000-0000D3030000}"/>
    <cellStyle name="Navadno 16 2" xfId="978" xr:uid="{00000000-0005-0000-0000-0000D4030000}"/>
    <cellStyle name="Navadno 16 2 2" xfId="979" xr:uid="{00000000-0005-0000-0000-0000D5030000}"/>
    <cellStyle name="Navadno 16 2 3" xfId="980" xr:uid="{00000000-0005-0000-0000-0000D6030000}"/>
    <cellStyle name="Navadno 16 2 4" xfId="981" xr:uid="{00000000-0005-0000-0000-0000D7030000}"/>
    <cellStyle name="Navadno 16 2 5" xfId="982" xr:uid="{00000000-0005-0000-0000-0000D8030000}"/>
    <cellStyle name="Navadno 16 2 6" xfId="983" xr:uid="{00000000-0005-0000-0000-0000D9030000}"/>
    <cellStyle name="Navadno 16 3" xfId="984" xr:uid="{00000000-0005-0000-0000-0000DA030000}"/>
    <cellStyle name="Navadno 16 3 2" xfId="985" xr:uid="{00000000-0005-0000-0000-0000DB030000}"/>
    <cellStyle name="Navadno 16 3 3" xfId="986" xr:uid="{00000000-0005-0000-0000-0000DC030000}"/>
    <cellStyle name="Navadno 16 3 4" xfId="987" xr:uid="{00000000-0005-0000-0000-0000DD030000}"/>
    <cellStyle name="Navadno 16 3 5" xfId="988" xr:uid="{00000000-0005-0000-0000-0000DE030000}"/>
    <cellStyle name="Navadno 16 3 6" xfId="989" xr:uid="{00000000-0005-0000-0000-0000DF030000}"/>
    <cellStyle name="Navadno 16 4" xfId="990" xr:uid="{00000000-0005-0000-0000-0000E0030000}"/>
    <cellStyle name="Navadno 16 4 2" xfId="991" xr:uid="{00000000-0005-0000-0000-0000E1030000}"/>
    <cellStyle name="Navadno 16 4 3" xfId="992" xr:uid="{00000000-0005-0000-0000-0000E2030000}"/>
    <cellStyle name="Navadno 16 4 4" xfId="993" xr:uid="{00000000-0005-0000-0000-0000E3030000}"/>
    <cellStyle name="Navadno 16 4 5" xfId="994" xr:uid="{00000000-0005-0000-0000-0000E4030000}"/>
    <cellStyle name="Navadno 16 4 6" xfId="995" xr:uid="{00000000-0005-0000-0000-0000E5030000}"/>
    <cellStyle name="Navadno 16 5" xfId="996" xr:uid="{00000000-0005-0000-0000-0000E6030000}"/>
    <cellStyle name="Navadno 16 5 2" xfId="997" xr:uid="{00000000-0005-0000-0000-0000E7030000}"/>
    <cellStyle name="Navadno 16 5 3" xfId="998" xr:uid="{00000000-0005-0000-0000-0000E8030000}"/>
    <cellStyle name="Navadno 16 5 4" xfId="999" xr:uid="{00000000-0005-0000-0000-0000E9030000}"/>
    <cellStyle name="Navadno 16 5 5" xfId="1000" xr:uid="{00000000-0005-0000-0000-0000EA030000}"/>
    <cellStyle name="Navadno 16 5 6" xfId="1001" xr:uid="{00000000-0005-0000-0000-0000EB030000}"/>
    <cellStyle name="Navadno 16 6" xfId="1002" xr:uid="{00000000-0005-0000-0000-0000EC030000}"/>
    <cellStyle name="Navadno 16 6 2" xfId="1003" xr:uid="{00000000-0005-0000-0000-0000ED030000}"/>
    <cellStyle name="Navadno 16 6 3" xfId="1004" xr:uid="{00000000-0005-0000-0000-0000EE030000}"/>
    <cellStyle name="Navadno 16 6 4" xfId="1005" xr:uid="{00000000-0005-0000-0000-0000EF030000}"/>
    <cellStyle name="Navadno 16 6 5" xfId="1006" xr:uid="{00000000-0005-0000-0000-0000F0030000}"/>
    <cellStyle name="Navadno 16 6 6" xfId="1007" xr:uid="{00000000-0005-0000-0000-0000F1030000}"/>
    <cellStyle name="Navadno 16 7" xfId="1008" xr:uid="{00000000-0005-0000-0000-0000F2030000}"/>
    <cellStyle name="Navadno 17" xfId="1009" xr:uid="{00000000-0005-0000-0000-0000F3030000}"/>
    <cellStyle name="Navadno 17 2" xfId="1010" xr:uid="{00000000-0005-0000-0000-0000F4030000}"/>
    <cellStyle name="Navadno 17 2 2" xfId="1011" xr:uid="{00000000-0005-0000-0000-0000F5030000}"/>
    <cellStyle name="Navadno 17 2 3" xfId="1012" xr:uid="{00000000-0005-0000-0000-0000F6030000}"/>
    <cellStyle name="Navadno 17 2 4" xfId="1013" xr:uid="{00000000-0005-0000-0000-0000F7030000}"/>
    <cellStyle name="Navadno 17 2 5" xfId="1014" xr:uid="{00000000-0005-0000-0000-0000F8030000}"/>
    <cellStyle name="Navadno 17 2 6" xfId="1015" xr:uid="{00000000-0005-0000-0000-0000F9030000}"/>
    <cellStyle name="Navadno 17 3" xfId="1016" xr:uid="{00000000-0005-0000-0000-0000FA030000}"/>
    <cellStyle name="Navadno 17 3 2" xfId="1017" xr:uid="{00000000-0005-0000-0000-0000FB030000}"/>
    <cellStyle name="Navadno 17 3 3" xfId="1018" xr:uid="{00000000-0005-0000-0000-0000FC030000}"/>
    <cellStyle name="Navadno 17 3 4" xfId="1019" xr:uid="{00000000-0005-0000-0000-0000FD030000}"/>
    <cellStyle name="Navadno 17 3 5" xfId="1020" xr:uid="{00000000-0005-0000-0000-0000FE030000}"/>
    <cellStyle name="Navadno 17 3 6" xfId="1021" xr:uid="{00000000-0005-0000-0000-0000FF030000}"/>
    <cellStyle name="Navadno 17 4" xfId="1022" xr:uid="{00000000-0005-0000-0000-000000040000}"/>
    <cellStyle name="Navadno 17 4 2" xfId="1023" xr:uid="{00000000-0005-0000-0000-000001040000}"/>
    <cellStyle name="Navadno 17 4 3" xfId="1024" xr:uid="{00000000-0005-0000-0000-000002040000}"/>
    <cellStyle name="Navadno 17 4 4" xfId="1025" xr:uid="{00000000-0005-0000-0000-000003040000}"/>
    <cellStyle name="Navadno 17 4 5" xfId="1026" xr:uid="{00000000-0005-0000-0000-000004040000}"/>
    <cellStyle name="Navadno 17 4 6" xfId="1027" xr:uid="{00000000-0005-0000-0000-000005040000}"/>
    <cellStyle name="Navadno 17 5" xfId="1028" xr:uid="{00000000-0005-0000-0000-000006040000}"/>
    <cellStyle name="Navadno 17 5 2" xfId="1029" xr:uid="{00000000-0005-0000-0000-000007040000}"/>
    <cellStyle name="Navadno 17 5 3" xfId="1030" xr:uid="{00000000-0005-0000-0000-000008040000}"/>
    <cellStyle name="Navadno 17 5 4" xfId="1031" xr:uid="{00000000-0005-0000-0000-000009040000}"/>
    <cellStyle name="Navadno 17 5 5" xfId="1032" xr:uid="{00000000-0005-0000-0000-00000A040000}"/>
    <cellStyle name="Navadno 17 5 6" xfId="1033" xr:uid="{00000000-0005-0000-0000-00000B040000}"/>
    <cellStyle name="Navadno 17 6" xfId="1034" xr:uid="{00000000-0005-0000-0000-00000C040000}"/>
    <cellStyle name="Navadno 17 6 2" xfId="1035" xr:uid="{00000000-0005-0000-0000-00000D040000}"/>
    <cellStyle name="Navadno 17 6 3" xfId="1036" xr:uid="{00000000-0005-0000-0000-00000E040000}"/>
    <cellStyle name="Navadno 17 6 4" xfId="1037" xr:uid="{00000000-0005-0000-0000-00000F040000}"/>
    <cellStyle name="Navadno 17 6 5" xfId="1038" xr:uid="{00000000-0005-0000-0000-000010040000}"/>
    <cellStyle name="Navadno 17 6 6" xfId="1039" xr:uid="{00000000-0005-0000-0000-000011040000}"/>
    <cellStyle name="Navadno 17 7" xfId="1040" xr:uid="{00000000-0005-0000-0000-000012040000}"/>
    <cellStyle name="Navadno 18" xfId="1041" xr:uid="{00000000-0005-0000-0000-000013040000}"/>
    <cellStyle name="Navadno 18 10" xfId="1042" xr:uid="{00000000-0005-0000-0000-000014040000}"/>
    <cellStyle name="Navadno 18 2" xfId="1043" xr:uid="{00000000-0005-0000-0000-000015040000}"/>
    <cellStyle name="Navadno 18 2 2" xfId="1044" xr:uid="{00000000-0005-0000-0000-000016040000}"/>
    <cellStyle name="Navadno 18 2 3" xfId="1045" xr:uid="{00000000-0005-0000-0000-000017040000}"/>
    <cellStyle name="Navadno 18 2 4" xfId="1046" xr:uid="{00000000-0005-0000-0000-000018040000}"/>
    <cellStyle name="Navadno 18 2 5" xfId="1047" xr:uid="{00000000-0005-0000-0000-000019040000}"/>
    <cellStyle name="Navadno 18 2 6" xfId="1048" xr:uid="{00000000-0005-0000-0000-00001A040000}"/>
    <cellStyle name="Navadno 18 3" xfId="1049" xr:uid="{00000000-0005-0000-0000-00001B040000}"/>
    <cellStyle name="Navadno 18 3 2" xfId="1050" xr:uid="{00000000-0005-0000-0000-00001C040000}"/>
    <cellStyle name="Navadno 18 3 3" xfId="1051" xr:uid="{00000000-0005-0000-0000-00001D040000}"/>
    <cellStyle name="Navadno 18 3 4" xfId="1052" xr:uid="{00000000-0005-0000-0000-00001E040000}"/>
    <cellStyle name="Navadno 18 3 5" xfId="1053" xr:uid="{00000000-0005-0000-0000-00001F040000}"/>
    <cellStyle name="Navadno 18 3 6" xfId="1054" xr:uid="{00000000-0005-0000-0000-000020040000}"/>
    <cellStyle name="Navadno 18 4" xfId="1055" xr:uid="{00000000-0005-0000-0000-000021040000}"/>
    <cellStyle name="Navadno 18 4 2" xfId="1056" xr:uid="{00000000-0005-0000-0000-000022040000}"/>
    <cellStyle name="Navadno 18 4 3" xfId="1057" xr:uid="{00000000-0005-0000-0000-000023040000}"/>
    <cellStyle name="Navadno 18 4 4" xfId="1058" xr:uid="{00000000-0005-0000-0000-000024040000}"/>
    <cellStyle name="Navadno 18 4 5" xfId="1059" xr:uid="{00000000-0005-0000-0000-000025040000}"/>
    <cellStyle name="Navadno 18 4 6" xfId="1060" xr:uid="{00000000-0005-0000-0000-000026040000}"/>
    <cellStyle name="Navadno 18 5" xfId="1061" xr:uid="{00000000-0005-0000-0000-000027040000}"/>
    <cellStyle name="Navadno 18 5 2" xfId="1062" xr:uid="{00000000-0005-0000-0000-000028040000}"/>
    <cellStyle name="Navadno 18 5 3" xfId="1063" xr:uid="{00000000-0005-0000-0000-000029040000}"/>
    <cellStyle name="Navadno 18 5 4" xfId="1064" xr:uid="{00000000-0005-0000-0000-00002A040000}"/>
    <cellStyle name="Navadno 18 5 5" xfId="1065" xr:uid="{00000000-0005-0000-0000-00002B040000}"/>
    <cellStyle name="Navadno 18 5 6" xfId="1066" xr:uid="{00000000-0005-0000-0000-00002C040000}"/>
    <cellStyle name="Navadno 18 6" xfId="1067" xr:uid="{00000000-0005-0000-0000-00002D040000}"/>
    <cellStyle name="Navadno 18 6 2" xfId="1068" xr:uid="{00000000-0005-0000-0000-00002E040000}"/>
    <cellStyle name="Navadno 18 6 3" xfId="1069" xr:uid="{00000000-0005-0000-0000-00002F040000}"/>
    <cellStyle name="Navadno 18 6 4" xfId="1070" xr:uid="{00000000-0005-0000-0000-000030040000}"/>
    <cellStyle name="Navadno 18 6 5" xfId="1071" xr:uid="{00000000-0005-0000-0000-000031040000}"/>
    <cellStyle name="Navadno 18 6 6" xfId="1072" xr:uid="{00000000-0005-0000-0000-000032040000}"/>
    <cellStyle name="Navadno 18 7" xfId="1073" xr:uid="{00000000-0005-0000-0000-000033040000}"/>
    <cellStyle name="Navadno 18 7 2" xfId="1074" xr:uid="{00000000-0005-0000-0000-000034040000}"/>
    <cellStyle name="Navadno 18 8" xfId="1075" xr:uid="{00000000-0005-0000-0000-000035040000}"/>
    <cellStyle name="Navadno 18 8 2" xfId="1076" xr:uid="{00000000-0005-0000-0000-000036040000}"/>
    <cellStyle name="Navadno 18 9" xfId="1077" xr:uid="{00000000-0005-0000-0000-000037040000}"/>
    <cellStyle name="Navadno 18 9 2" xfId="1078" xr:uid="{00000000-0005-0000-0000-000038040000}"/>
    <cellStyle name="Navadno 19" xfId="1079" xr:uid="{00000000-0005-0000-0000-000039040000}"/>
    <cellStyle name="Navadno 19 2" xfId="1080" xr:uid="{00000000-0005-0000-0000-00003A040000}"/>
    <cellStyle name="Navadno 19 2 2" xfId="1081" xr:uid="{00000000-0005-0000-0000-00003B040000}"/>
    <cellStyle name="Navadno 19 2 3" xfId="1082" xr:uid="{00000000-0005-0000-0000-00003C040000}"/>
    <cellStyle name="Navadno 19 2 4" xfId="1083" xr:uid="{00000000-0005-0000-0000-00003D040000}"/>
    <cellStyle name="Navadno 19 2 5" xfId="1084" xr:uid="{00000000-0005-0000-0000-00003E040000}"/>
    <cellStyle name="Navadno 19 2 6" xfId="1085" xr:uid="{00000000-0005-0000-0000-00003F040000}"/>
    <cellStyle name="Navadno 19 3" xfId="1086" xr:uid="{00000000-0005-0000-0000-000040040000}"/>
    <cellStyle name="Navadno 19 3 2" xfId="1087" xr:uid="{00000000-0005-0000-0000-000041040000}"/>
    <cellStyle name="Navadno 19 3 3" xfId="1088" xr:uid="{00000000-0005-0000-0000-000042040000}"/>
    <cellStyle name="Navadno 19 3 4" xfId="1089" xr:uid="{00000000-0005-0000-0000-000043040000}"/>
    <cellStyle name="Navadno 19 3 5" xfId="1090" xr:uid="{00000000-0005-0000-0000-000044040000}"/>
    <cellStyle name="Navadno 19 3 6" xfId="1091" xr:uid="{00000000-0005-0000-0000-000045040000}"/>
    <cellStyle name="Navadno 19 4" xfId="1092" xr:uid="{00000000-0005-0000-0000-000046040000}"/>
    <cellStyle name="Navadno 19 4 2" xfId="1093" xr:uid="{00000000-0005-0000-0000-000047040000}"/>
    <cellStyle name="Navadno 19 4 3" xfId="1094" xr:uid="{00000000-0005-0000-0000-000048040000}"/>
    <cellStyle name="Navadno 19 4 4" xfId="1095" xr:uid="{00000000-0005-0000-0000-000049040000}"/>
    <cellStyle name="Navadno 19 4 5" xfId="1096" xr:uid="{00000000-0005-0000-0000-00004A040000}"/>
    <cellStyle name="Navadno 19 4 6" xfId="1097" xr:uid="{00000000-0005-0000-0000-00004B040000}"/>
    <cellStyle name="Navadno 19 5" xfId="1098" xr:uid="{00000000-0005-0000-0000-00004C040000}"/>
    <cellStyle name="Navadno 19 5 2" xfId="1099" xr:uid="{00000000-0005-0000-0000-00004D040000}"/>
    <cellStyle name="Navadno 19 5 3" xfId="1100" xr:uid="{00000000-0005-0000-0000-00004E040000}"/>
    <cellStyle name="Navadno 19 5 4" xfId="1101" xr:uid="{00000000-0005-0000-0000-00004F040000}"/>
    <cellStyle name="Navadno 19 5 5" xfId="1102" xr:uid="{00000000-0005-0000-0000-000050040000}"/>
    <cellStyle name="Navadno 19 5 6" xfId="1103" xr:uid="{00000000-0005-0000-0000-000051040000}"/>
    <cellStyle name="Navadno 19 6" xfId="1104" xr:uid="{00000000-0005-0000-0000-000052040000}"/>
    <cellStyle name="Navadno 19 6 2" xfId="1105" xr:uid="{00000000-0005-0000-0000-000053040000}"/>
    <cellStyle name="Navadno 19 6 3" xfId="1106" xr:uid="{00000000-0005-0000-0000-000054040000}"/>
    <cellStyle name="Navadno 19 6 4" xfId="1107" xr:uid="{00000000-0005-0000-0000-000055040000}"/>
    <cellStyle name="Navadno 19 6 5" xfId="1108" xr:uid="{00000000-0005-0000-0000-000056040000}"/>
    <cellStyle name="Navadno 19 6 6" xfId="1109" xr:uid="{00000000-0005-0000-0000-000057040000}"/>
    <cellStyle name="Navadno 19 7" xfId="1110" xr:uid="{00000000-0005-0000-0000-000058040000}"/>
    <cellStyle name="Navadno 19 8" xfId="2865" xr:uid="{00000000-0005-0000-0000-000059040000}"/>
    <cellStyle name="Navadno 2" xfId="1111" xr:uid="{00000000-0005-0000-0000-00005A040000}"/>
    <cellStyle name="Navadno 2 10" xfId="1112" xr:uid="{00000000-0005-0000-0000-00005B040000}"/>
    <cellStyle name="Navadno 2 10 2" xfId="1113" xr:uid="{00000000-0005-0000-0000-00005C040000}"/>
    <cellStyle name="Navadno 2 10 3" xfId="1114" xr:uid="{00000000-0005-0000-0000-00005D040000}"/>
    <cellStyle name="Navadno 2 10 4" xfId="1115" xr:uid="{00000000-0005-0000-0000-00005E040000}"/>
    <cellStyle name="Navadno 2 10 5" xfId="1116" xr:uid="{00000000-0005-0000-0000-00005F040000}"/>
    <cellStyle name="Navadno 2 10 6" xfId="1117" xr:uid="{00000000-0005-0000-0000-000060040000}"/>
    <cellStyle name="Navadno 2 10 7" xfId="2856" xr:uid="{00000000-0005-0000-0000-000061040000}"/>
    <cellStyle name="Navadno 2 100 2" xfId="1118" xr:uid="{00000000-0005-0000-0000-000062040000}"/>
    <cellStyle name="Navadno 2 11" xfId="1119" xr:uid="{00000000-0005-0000-0000-000063040000}"/>
    <cellStyle name="Navadno 2 11 2" xfId="1120" xr:uid="{00000000-0005-0000-0000-000064040000}"/>
    <cellStyle name="Navadno 2 12" xfId="1121" xr:uid="{00000000-0005-0000-0000-000065040000}"/>
    <cellStyle name="Navadno 2 12 2" xfId="1122" xr:uid="{00000000-0005-0000-0000-000066040000}"/>
    <cellStyle name="Navadno 2 13" xfId="1123" xr:uid="{00000000-0005-0000-0000-000067040000}"/>
    <cellStyle name="Navadno 2 13 2" xfId="1124" xr:uid="{00000000-0005-0000-0000-000068040000}"/>
    <cellStyle name="Navadno 2 14" xfId="1125" xr:uid="{00000000-0005-0000-0000-000069040000}"/>
    <cellStyle name="Navadno 2 14 2" xfId="1126" xr:uid="{00000000-0005-0000-0000-00006A040000}"/>
    <cellStyle name="Navadno 2 15" xfId="1127" xr:uid="{00000000-0005-0000-0000-00006B040000}"/>
    <cellStyle name="Navadno 2 15 2" xfId="1128" xr:uid="{00000000-0005-0000-0000-00006C040000}"/>
    <cellStyle name="Navadno 2 16" xfId="1129" xr:uid="{00000000-0005-0000-0000-00006D040000}"/>
    <cellStyle name="Navadno 2 16 2" xfId="1130" xr:uid="{00000000-0005-0000-0000-00006E040000}"/>
    <cellStyle name="Navadno 2 17" xfId="1131" xr:uid="{00000000-0005-0000-0000-00006F040000}"/>
    <cellStyle name="Navadno 2 17 2" xfId="1132" xr:uid="{00000000-0005-0000-0000-000070040000}"/>
    <cellStyle name="Navadno 2 18" xfId="1133" xr:uid="{00000000-0005-0000-0000-000071040000}"/>
    <cellStyle name="Navadno 2 18 2" xfId="1134" xr:uid="{00000000-0005-0000-0000-000072040000}"/>
    <cellStyle name="Navadno 2 19" xfId="1135" xr:uid="{00000000-0005-0000-0000-000073040000}"/>
    <cellStyle name="Navadno 2 19 2" xfId="1136" xr:uid="{00000000-0005-0000-0000-000074040000}"/>
    <cellStyle name="Navadno 2 2" xfId="1137" xr:uid="{00000000-0005-0000-0000-000075040000}"/>
    <cellStyle name="Navadno 2 2 2" xfId="1138" xr:uid="{00000000-0005-0000-0000-000076040000}"/>
    <cellStyle name="Navadno 2 2 2 3 2" xfId="2868" xr:uid="{00000000-0005-0000-0000-000077040000}"/>
    <cellStyle name="Navadno 2 2 3" xfId="1139" xr:uid="{00000000-0005-0000-0000-000078040000}"/>
    <cellStyle name="Navadno 2 2 4" xfId="1140" xr:uid="{00000000-0005-0000-0000-000079040000}"/>
    <cellStyle name="Navadno 2 2 5" xfId="1141" xr:uid="{00000000-0005-0000-0000-00007A040000}"/>
    <cellStyle name="Navadno 2 2 6" xfId="1142" xr:uid="{00000000-0005-0000-0000-00007B040000}"/>
    <cellStyle name="Navadno 2 2 7" xfId="1143" xr:uid="{00000000-0005-0000-0000-00007C040000}"/>
    <cellStyle name="Navadno 2 20" xfId="1144" xr:uid="{00000000-0005-0000-0000-00007D040000}"/>
    <cellStyle name="Navadno 2 20 2" xfId="1145" xr:uid="{00000000-0005-0000-0000-00007E040000}"/>
    <cellStyle name="Navadno 2 21" xfId="1146" xr:uid="{00000000-0005-0000-0000-00007F040000}"/>
    <cellStyle name="Navadno 2 21 2" xfId="1147" xr:uid="{00000000-0005-0000-0000-000080040000}"/>
    <cellStyle name="Navadno 2 22" xfId="1148" xr:uid="{00000000-0005-0000-0000-000081040000}"/>
    <cellStyle name="Navadno 2 22 2" xfId="1149" xr:uid="{00000000-0005-0000-0000-000082040000}"/>
    <cellStyle name="Navadno 2 23" xfId="1150" xr:uid="{00000000-0005-0000-0000-000083040000}"/>
    <cellStyle name="Navadno 2 23 2" xfId="1151" xr:uid="{00000000-0005-0000-0000-000084040000}"/>
    <cellStyle name="Navadno 2 24" xfId="1152" xr:uid="{00000000-0005-0000-0000-000085040000}"/>
    <cellStyle name="Navadno 2 24 2" xfId="1153" xr:uid="{00000000-0005-0000-0000-000086040000}"/>
    <cellStyle name="Navadno 2 25" xfId="1154" xr:uid="{00000000-0005-0000-0000-000087040000}"/>
    <cellStyle name="Navadno 2 25 2" xfId="1155" xr:uid="{00000000-0005-0000-0000-000088040000}"/>
    <cellStyle name="Navadno 2 26" xfId="1156" xr:uid="{00000000-0005-0000-0000-000089040000}"/>
    <cellStyle name="Navadno 2 26 2" xfId="1157" xr:uid="{00000000-0005-0000-0000-00008A040000}"/>
    <cellStyle name="Navadno 2 27" xfId="1158" xr:uid="{00000000-0005-0000-0000-00008B040000}"/>
    <cellStyle name="Navadno 2 27 2" xfId="1159" xr:uid="{00000000-0005-0000-0000-00008C040000}"/>
    <cellStyle name="Navadno 2 28" xfId="1160" xr:uid="{00000000-0005-0000-0000-00008D040000}"/>
    <cellStyle name="Navadno 2 28 2" xfId="1161" xr:uid="{00000000-0005-0000-0000-00008E040000}"/>
    <cellStyle name="Navadno 2 29" xfId="1162" xr:uid="{00000000-0005-0000-0000-00008F040000}"/>
    <cellStyle name="Navadno 2 29 2" xfId="1163" xr:uid="{00000000-0005-0000-0000-000090040000}"/>
    <cellStyle name="Navadno 2 3" xfId="1164" xr:uid="{00000000-0005-0000-0000-000091040000}"/>
    <cellStyle name="Navadno 2 3 2" xfId="1165" xr:uid="{00000000-0005-0000-0000-000092040000}"/>
    <cellStyle name="Navadno 2 3 3" xfId="1166" xr:uid="{00000000-0005-0000-0000-000093040000}"/>
    <cellStyle name="Navadno 2 3 4" xfId="1167" xr:uid="{00000000-0005-0000-0000-000094040000}"/>
    <cellStyle name="Navadno 2 3 5" xfId="1168" xr:uid="{00000000-0005-0000-0000-000095040000}"/>
    <cellStyle name="Navadno 2 3 6" xfId="1169" xr:uid="{00000000-0005-0000-0000-000096040000}"/>
    <cellStyle name="Navadno 2 3 7" xfId="1170" xr:uid="{00000000-0005-0000-0000-000097040000}"/>
    <cellStyle name="Navadno 2 30" xfId="1171" xr:uid="{00000000-0005-0000-0000-000098040000}"/>
    <cellStyle name="Navadno 2 30 2" xfId="1172" xr:uid="{00000000-0005-0000-0000-000099040000}"/>
    <cellStyle name="Navadno 2 31" xfId="1173" xr:uid="{00000000-0005-0000-0000-00009A040000}"/>
    <cellStyle name="Navadno 2 31 2" xfId="1174" xr:uid="{00000000-0005-0000-0000-00009B040000}"/>
    <cellStyle name="Navadno 2 32" xfId="1175" xr:uid="{00000000-0005-0000-0000-00009C040000}"/>
    <cellStyle name="Navadno 2 32 2" xfId="1176" xr:uid="{00000000-0005-0000-0000-00009D040000}"/>
    <cellStyle name="Navadno 2 33" xfId="1177" xr:uid="{00000000-0005-0000-0000-00009E040000}"/>
    <cellStyle name="Navadno 2 33 2" xfId="1178" xr:uid="{00000000-0005-0000-0000-00009F040000}"/>
    <cellStyle name="Navadno 2 34" xfId="1179" xr:uid="{00000000-0005-0000-0000-0000A0040000}"/>
    <cellStyle name="Navadno 2 34 2" xfId="1180" xr:uid="{00000000-0005-0000-0000-0000A1040000}"/>
    <cellStyle name="Navadno 2 35" xfId="1181" xr:uid="{00000000-0005-0000-0000-0000A2040000}"/>
    <cellStyle name="Navadno 2 35 2" xfId="1182" xr:uid="{00000000-0005-0000-0000-0000A3040000}"/>
    <cellStyle name="Navadno 2 36" xfId="1183" xr:uid="{00000000-0005-0000-0000-0000A4040000}"/>
    <cellStyle name="Navadno 2 36 2" xfId="1184" xr:uid="{00000000-0005-0000-0000-0000A5040000}"/>
    <cellStyle name="Navadno 2 37" xfId="1185" xr:uid="{00000000-0005-0000-0000-0000A6040000}"/>
    <cellStyle name="Navadno 2 37 2" xfId="1186" xr:uid="{00000000-0005-0000-0000-0000A7040000}"/>
    <cellStyle name="Navadno 2 38" xfId="1187" xr:uid="{00000000-0005-0000-0000-0000A8040000}"/>
    <cellStyle name="Navadno 2 38 2" xfId="1188" xr:uid="{00000000-0005-0000-0000-0000A9040000}"/>
    <cellStyle name="Navadno 2 39" xfId="1189" xr:uid="{00000000-0005-0000-0000-0000AA040000}"/>
    <cellStyle name="Navadno 2 39 2" xfId="1190" xr:uid="{00000000-0005-0000-0000-0000AB040000}"/>
    <cellStyle name="Navadno 2 4" xfId="1191" xr:uid="{00000000-0005-0000-0000-0000AC040000}"/>
    <cellStyle name="Navadno 2 4 2" xfId="1192" xr:uid="{00000000-0005-0000-0000-0000AD040000}"/>
    <cellStyle name="Navadno 2 4 3" xfId="1193" xr:uid="{00000000-0005-0000-0000-0000AE040000}"/>
    <cellStyle name="Navadno 2 4 4" xfId="1194" xr:uid="{00000000-0005-0000-0000-0000AF040000}"/>
    <cellStyle name="Navadno 2 4 5" xfId="1195" xr:uid="{00000000-0005-0000-0000-0000B0040000}"/>
    <cellStyle name="Navadno 2 4 6" xfId="1196" xr:uid="{00000000-0005-0000-0000-0000B1040000}"/>
    <cellStyle name="Navadno 2 40" xfId="1197" xr:uid="{00000000-0005-0000-0000-0000B2040000}"/>
    <cellStyle name="Navadno 2 40 2" xfId="1198" xr:uid="{00000000-0005-0000-0000-0000B3040000}"/>
    <cellStyle name="Navadno 2 41" xfId="1199" xr:uid="{00000000-0005-0000-0000-0000B4040000}"/>
    <cellStyle name="Navadno 2 41 2" xfId="1200" xr:uid="{00000000-0005-0000-0000-0000B5040000}"/>
    <cellStyle name="Navadno 2 42" xfId="1201" xr:uid="{00000000-0005-0000-0000-0000B6040000}"/>
    <cellStyle name="Navadno 2 42 2" xfId="1202" xr:uid="{00000000-0005-0000-0000-0000B7040000}"/>
    <cellStyle name="Navadno 2 43" xfId="1203" xr:uid="{00000000-0005-0000-0000-0000B8040000}"/>
    <cellStyle name="Navadno 2 43 2" xfId="1204" xr:uid="{00000000-0005-0000-0000-0000B9040000}"/>
    <cellStyle name="Navadno 2 44" xfId="1205" xr:uid="{00000000-0005-0000-0000-0000BA040000}"/>
    <cellStyle name="Navadno 2 44 2" xfId="1206" xr:uid="{00000000-0005-0000-0000-0000BB040000}"/>
    <cellStyle name="Navadno 2 45" xfId="1207" xr:uid="{00000000-0005-0000-0000-0000BC040000}"/>
    <cellStyle name="Navadno 2 45 2" xfId="1208" xr:uid="{00000000-0005-0000-0000-0000BD040000}"/>
    <cellStyle name="Navadno 2 46" xfId="1209" xr:uid="{00000000-0005-0000-0000-0000BE040000}"/>
    <cellStyle name="Navadno 2 46 2" xfId="1210" xr:uid="{00000000-0005-0000-0000-0000BF040000}"/>
    <cellStyle name="Navadno 2 47" xfId="1211" xr:uid="{00000000-0005-0000-0000-0000C0040000}"/>
    <cellStyle name="Navadno 2 47 2" xfId="1212" xr:uid="{00000000-0005-0000-0000-0000C1040000}"/>
    <cellStyle name="Navadno 2 48" xfId="1213" xr:uid="{00000000-0005-0000-0000-0000C2040000}"/>
    <cellStyle name="Navadno 2 48 2" xfId="1214" xr:uid="{00000000-0005-0000-0000-0000C3040000}"/>
    <cellStyle name="Navadno 2 49" xfId="1215" xr:uid="{00000000-0005-0000-0000-0000C4040000}"/>
    <cellStyle name="Navadno 2 49 2" xfId="1216" xr:uid="{00000000-0005-0000-0000-0000C5040000}"/>
    <cellStyle name="Navadno 2 5" xfId="1217" xr:uid="{00000000-0005-0000-0000-0000C6040000}"/>
    <cellStyle name="Navadno 2 5 2" xfId="1218" xr:uid="{00000000-0005-0000-0000-0000C7040000}"/>
    <cellStyle name="Navadno 2 5 3" xfId="1219" xr:uid="{00000000-0005-0000-0000-0000C8040000}"/>
    <cellStyle name="Navadno 2 5 4" xfId="1220" xr:uid="{00000000-0005-0000-0000-0000C9040000}"/>
    <cellStyle name="Navadno 2 5 5" xfId="1221" xr:uid="{00000000-0005-0000-0000-0000CA040000}"/>
    <cellStyle name="Navadno 2 5 6" xfId="1222" xr:uid="{00000000-0005-0000-0000-0000CB040000}"/>
    <cellStyle name="Navadno 2 50" xfId="1223" xr:uid="{00000000-0005-0000-0000-0000CC040000}"/>
    <cellStyle name="Navadno 2 50 2" xfId="1224" xr:uid="{00000000-0005-0000-0000-0000CD040000}"/>
    <cellStyle name="Navadno 2 51" xfId="1225" xr:uid="{00000000-0005-0000-0000-0000CE040000}"/>
    <cellStyle name="Navadno 2 51 2" xfId="1226" xr:uid="{00000000-0005-0000-0000-0000CF040000}"/>
    <cellStyle name="Navadno 2 52" xfId="1227" xr:uid="{00000000-0005-0000-0000-0000D0040000}"/>
    <cellStyle name="Navadno 2 52 2" xfId="1228" xr:uid="{00000000-0005-0000-0000-0000D1040000}"/>
    <cellStyle name="Navadno 2 53" xfId="1229" xr:uid="{00000000-0005-0000-0000-0000D2040000}"/>
    <cellStyle name="Navadno 2 53 2" xfId="1230" xr:uid="{00000000-0005-0000-0000-0000D3040000}"/>
    <cellStyle name="Navadno 2 54" xfId="1231" xr:uid="{00000000-0005-0000-0000-0000D4040000}"/>
    <cellStyle name="Navadno 2 54 2" xfId="1232" xr:uid="{00000000-0005-0000-0000-0000D5040000}"/>
    <cellStyle name="Navadno 2 55" xfId="1233" xr:uid="{00000000-0005-0000-0000-0000D6040000}"/>
    <cellStyle name="Navadno 2 55 2" xfId="1234" xr:uid="{00000000-0005-0000-0000-0000D7040000}"/>
    <cellStyle name="Navadno 2 56" xfId="1235" xr:uid="{00000000-0005-0000-0000-0000D8040000}"/>
    <cellStyle name="Navadno 2 56 2" xfId="1236" xr:uid="{00000000-0005-0000-0000-0000D9040000}"/>
    <cellStyle name="Navadno 2 57" xfId="1237" xr:uid="{00000000-0005-0000-0000-0000DA040000}"/>
    <cellStyle name="Navadno 2 57 2" xfId="1238" xr:uid="{00000000-0005-0000-0000-0000DB040000}"/>
    <cellStyle name="Navadno 2 58" xfId="1239" xr:uid="{00000000-0005-0000-0000-0000DC040000}"/>
    <cellStyle name="Navadno 2 58 2" xfId="1240" xr:uid="{00000000-0005-0000-0000-0000DD040000}"/>
    <cellStyle name="Navadno 2 59" xfId="1241" xr:uid="{00000000-0005-0000-0000-0000DE040000}"/>
    <cellStyle name="Navadno 2 59 2" xfId="1242" xr:uid="{00000000-0005-0000-0000-0000DF040000}"/>
    <cellStyle name="Navadno 2 6" xfId="1243" xr:uid="{00000000-0005-0000-0000-0000E0040000}"/>
    <cellStyle name="Navadno 2 6 2" xfId="1244" xr:uid="{00000000-0005-0000-0000-0000E1040000}"/>
    <cellStyle name="Navadno 2 6 3" xfId="1245" xr:uid="{00000000-0005-0000-0000-0000E2040000}"/>
    <cellStyle name="Navadno 2 6 4" xfId="1246" xr:uid="{00000000-0005-0000-0000-0000E3040000}"/>
    <cellStyle name="Navadno 2 6 5" xfId="1247" xr:uid="{00000000-0005-0000-0000-0000E4040000}"/>
    <cellStyle name="Navadno 2 6 6" xfId="1248" xr:uid="{00000000-0005-0000-0000-0000E5040000}"/>
    <cellStyle name="Navadno 2 60" xfId="1249" xr:uid="{00000000-0005-0000-0000-0000E6040000}"/>
    <cellStyle name="Navadno 2 60 2" xfId="1250" xr:uid="{00000000-0005-0000-0000-0000E7040000}"/>
    <cellStyle name="Navadno 2 61" xfId="1251" xr:uid="{00000000-0005-0000-0000-0000E8040000}"/>
    <cellStyle name="Navadno 2 61 2" xfId="1252" xr:uid="{00000000-0005-0000-0000-0000E9040000}"/>
    <cellStyle name="Navadno 2 62" xfId="1253" xr:uid="{00000000-0005-0000-0000-0000EA040000}"/>
    <cellStyle name="Navadno 2 62 2" xfId="1254" xr:uid="{00000000-0005-0000-0000-0000EB040000}"/>
    <cellStyle name="Navadno 2 62 2 2" xfId="2875" xr:uid="{00000000-0005-0000-0000-0000EC040000}"/>
    <cellStyle name="Navadno 2 63" xfId="1255" xr:uid="{00000000-0005-0000-0000-0000ED040000}"/>
    <cellStyle name="Navadno 2 63 2" xfId="1256" xr:uid="{00000000-0005-0000-0000-0000EE040000}"/>
    <cellStyle name="Navadno 2 64" xfId="1257" xr:uid="{00000000-0005-0000-0000-0000EF040000}"/>
    <cellStyle name="Navadno 2 64 2" xfId="1258" xr:uid="{00000000-0005-0000-0000-0000F0040000}"/>
    <cellStyle name="Navadno 2 65" xfId="1259" xr:uid="{00000000-0005-0000-0000-0000F1040000}"/>
    <cellStyle name="Navadno 2 65 2" xfId="1260" xr:uid="{00000000-0005-0000-0000-0000F2040000}"/>
    <cellStyle name="Navadno 2 66" xfId="1261" xr:uid="{00000000-0005-0000-0000-0000F3040000}"/>
    <cellStyle name="Navadno 2 66 2" xfId="1262" xr:uid="{00000000-0005-0000-0000-0000F4040000}"/>
    <cellStyle name="Navadno 2 67" xfId="1263" xr:uid="{00000000-0005-0000-0000-0000F5040000}"/>
    <cellStyle name="Navadno 2 67 2" xfId="1264" xr:uid="{00000000-0005-0000-0000-0000F6040000}"/>
    <cellStyle name="Navadno 2 68" xfId="1265" xr:uid="{00000000-0005-0000-0000-0000F7040000}"/>
    <cellStyle name="Navadno 2 68 2" xfId="1266" xr:uid="{00000000-0005-0000-0000-0000F8040000}"/>
    <cellStyle name="Navadno 2 69" xfId="1267" xr:uid="{00000000-0005-0000-0000-0000F9040000}"/>
    <cellStyle name="Navadno 2 69 2" xfId="1268" xr:uid="{00000000-0005-0000-0000-0000FA040000}"/>
    <cellStyle name="Navadno 2 7" xfId="1269" xr:uid="{00000000-0005-0000-0000-0000FB040000}"/>
    <cellStyle name="Navadno 2 7 2" xfId="1270" xr:uid="{00000000-0005-0000-0000-0000FC040000}"/>
    <cellStyle name="Navadno 2 7 3" xfId="1271" xr:uid="{00000000-0005-0000-0000-0000FD040000}"/>
    <cellStyle name="Navadno 2 7 4" xfId="1272" xr:uid="{00000000-0005-0000-0000-0000FE040000}"/>
    <cellStyle name="Navadno 2 7 5" xfId="1273" xr:uid="{00000000-0005-0000-0000-0000FF040000}"/>
    <cellStyle name="Navadno 2 7 6" xfId="1274" xr:uid="{00000000-0005-0000-0000-000000050000}"/>
    <cellStyle name="Navadno 2 70" xfId="1275" xr:uid="{00000000-0005-0000-0000-000001050000}"/>
    <cellStyle name="Navadno 2 70 2" xfId="1276" xr:uid="{00000000-0005-0000-0000-000002050000}"/>
    <cellStyle name="Navadno 2 71" xfId="1277" xr:uid="{00000000-0005-0000-0000-000003050000}"/>
    <cellStyle name="Navadno 2 71 2" xfId="1278" xr:uid="{00000000-0005-0000-0000-000004050000}"/>
    <cellStyle name="Navadno 2 72" xfId="1279" xr:uid="{00000000-0005-0000-0000-000005050000}"/>
    <cellStyle name="Navadno 2 72 2" xfId="1280" xr:uid="{00000000-0005-0000-0000-000006050000}"/>
    <cellStyle name="Navadno 2 73" xfId="1281" xr:uid="{00000000-0005-0000-0000-000007050000}"/>
    <cellStyle name="Navadno 2 74" xfId="1282" xr:uid="{00000000-0005-0000-0000-000008050000}"/>
    <cellStyle name="Navadno 2 75" xfId="1283" xr:uid="{00000000-0005-0000-0000-000009050000}"/>
    <cellStyle name="Navadno 2 76" xfId="1284" xr:uid="{00000000-0005-0000-0000-00000A050000}"/>
    <cellStyle name="Navadno 2 77" xfId="1285" xr:uid="{00000000-0005-0000-0000-00000B050000}"/>
    <cellStyle name="Navadno 2 78" xfId="1286" xr:uid="{00000000-0005-0000-0000-00000C050000}"/>
    <cellStyle name="Navadno 2 79" xfId="1287" xr:uid="{00000000-0005-0000-0000-00000D050000}"/>
    <cellStyle name="Navadno 2 8" xfId="1288" xr:uid="{00000000-0005-0000-0000-00000E050000}"/>
    <cellStyle name="Navadno 2 8 2" xfId="1289" xr:uid="{00000000-0005-0000-0000-00000F050000}"/>
    <cellStyle name="Navadno 2 8 3" xfId="1290" xr:uid="{00000000-0005-0000-0000-000010050000}"/>
    <cellStyle name="Navadno 2 8 4" xfId="1291" xr:uid="{00000000-0005-0000-0000-000011050000}"/>
    <cellStyle name="Navadno 2 8 5" xfId="1292" xr:uid="{00000000-0005-0000-0000-000012050000}"/>
    <cellStyle name="Navadno 2 8 6" xfId="1293" xr:uid="{00000000-0005-0000-0000-000013050000}"/>
    <cellStyle name="Navadno 2 80" xfId="1294" xr:uid="{00000000-0005-0000-0000-000014050000}"/>
    <cellStyle name="Navadno 2 81" xfId="1295" xr:uid="{00000000-0005-0000-0000-000015050000}"/>
    <cellStyle name="Navadno 2 82" xfId="1296" xr:uid="{00000000-0005-0000-0000-000016050000}"/>
    <cellStyle name="Navadno 2 83" xfId="1297" xr:uid="{00000000-0005-0000-0000-000017050000}"/>
    <cellStyle name="Navadno 2 84" xfId="1298" xr:uid="{00000000-0005-0000-0000-000018050000}"/>
    <cellStyle name="Navadno 2 85" xfId="1299" xr:uid="{00000000-0005-0000-0000-000019050000}"/>
    <cellStyle name="Navadno 2 86" xfId="1300" xr:uid="{00000000-0005-0000-0000-00001A050000}"/>
    <cellStyle name="Navadno 2 87" xfId="1301" xr:uid="{00000000-0005-0000-0000-00001B050000}"/>
    <cellStyle name="Navadno 2 9" xfId="1302" xr:uid="{00000000-0005-0000-0000-00001C050000}"/>
    <cellStyle name="Navadno 2 9 2" xfId="1303" xr:uid="{00000000-0005-0000-0000-00001D050000}"/>
    <cellStyle name="Navadno 2 9 3" xfId="1304" xr:uid="{00000000-0005-0000-0000-00001E050000}"/>
    <cellStyle name="Navadno 2 9 4" xfId="1305" xr:uid="{00000000-0005-0000-0000-00001F050000}"/>
    <cellStyle name="Navadno 2 9 5" xfId="1306" xr:uid="{00000000-0005-0000-0000-000020050000}"/>
    <cellStyle name="Navadno 2 9 6" xfId="1307" xr:uid="{00000000-0005-0000-0000-000021050000}"/>
    <cellStyle name="Navadno 20" xfId="1308" xr:uid="{00000000-0005-0000-0000-000022050000}"/>
    <cellStyle name="Navadno 20 10" xfId="1309" xr:uid="{00000000-0005-0000-0000-000023050000}"/>
    <cellStyle name="Navadno 20 10 2" xfId="1310" xr:uid="{00000000-0005-0000-0000-000024050000}"/>
    <cellStyle name="Navadno 20 11" xfId="1311" xr:uid="{00000000-0005-0000-0000-000025050000}"/>
    <cellStyle name="Navadno 20 11 2" xfId="1312" xr:uid="{00000000-0005-0000-0000-000026050000}"/>
    <cellStyle name="Navadno 20 12" xfId="1313" xr:uid="{00000000-0005-0000-0000-000027050000}"/>
    <cellStyle name="Navadno 20 12 2" xfId="1314" xr:uid="{00000000-0005-0000-0000-000028050000}"/>
    <cellStyle name="Navadno 20 13" xfId="1315" xr:uid="{00000000-0005-0000-0000-000029050000}"/>
    <cellStyle name="Navadno 20 13 2" xfId="1316" xr:uid="{00000000-0005-0000-0000-00002A050000}"/>
    <cellStyle name="Navadno 20 14" xfId="1317" xr:uid="{00000000-0005-0000-0000-00002B050000}"/>
    <cellStyle name="Navadno 20 14 2" xfId="1318" xr:uid="{00000000-0005-0000-0000-00002C050000}"/>
    <cellStyle name="Navadno 20 15" xfId="1319" xr:uid="{00000000-0005-0000-0000-00002D050000}"/>
    <cellStyle name="Navadno 20 15 2" xfId="1320" xr:uid="{00000000-0005-0000-0000-00002E050000}"/>
    <cellStyle name="Navadno 20 16" xfId="1321" xr:uid="{00000000-0005-0000-0000-00002F050000}"/>
    <cellStyle name="Navadno 20 16 2" xfId="1322" xr:uid="{00000000-0005-0000-0000-000030050000}"/>
    <cellStyle name="Navadno 20 17" xfId="1323" xr:uid="{00000000-0005-0000-0000-000031050000}"/>
    <cellStyle name="Navadno 20 17 2" xfId="1324" xr:uid="{00000000-0005-0000-0000-000032050000}"/>
    <cellStyle name="Navadno 20 18" xfId="1325" xr:uid="{00000000-0005-0000-0000-000033050000}"/>
    <cellStyle name="Navadno 20 18 2" xfId="1326" xr:uid="{00000000-0005-0000-0000-000034050000}"/>
    <cellStyle name="Navadno 20 19" xfId="1327" xr:uid="{00000000-0005-0000-0000-000035050000}"/>
    <cellStyle name="Navadno 20 19 2" xfId="1328" xr:uid="{00000000-0005-0000-0000-000036050000}"/>
    <cellStyle name="Navadno 20 2" xfId="1329" xr:uid="{00000000-0005-0000-0000-000037050000}"/>
    <cellStyle name="Navadno 20 2 2" xfId="1330" xr:uid="{00000000-0005-0000-0000-000038050000}"/>
    <cellStyle name="Navadno 20 2 3" xfId="1331" xr:uid="{00000000-0005-0000-0000-000039050000}"/>
    <cellStyle name="Navadno 20 2 4" xfId="1332" xr:uid="{00000000-0005-0000-0000-00003A050000}"/>
    <cellStyle name="Navadno 20 2 5" xfId="1333" xr:uid="{00000000-0005-0000-0000-00003B050000}"/>
    <cellStyle name="Navadno 20 2 6" xfId="1334" xr:uid="{00000000-0005-0000-0000-00003C050000}"/>
    <cellStyle name="Navadno 20 20" xfId="1335" xr:uid="{00000000-0005-0000-0000-00003D050000}"/>
    <cellStyle name="Navadno 20 20 2" xfId="1336" xr:uid="{00000000-0005-0000-0000-00003E050000}"/>
    <cellStyle name="Navadno 20 21" xfId="1337" xr:uid="{00000000-0005-0000-0000-00003F050000}"/>
    <cellStyle name="Navadno 20 21 2" xfId="1338" xr:uid="{00000000-0005-0000-0000-000040050000}"/>
    <cellStyle name="Navadno 20 22" xfId="1339" xr:uid="{00000000-0005-0000-0000-000041050000}"/>
    <cellStyle name="Navadno 20 22 2" xfId="1340" xr:uid="{00000000-0005-0000-0000-000042050000}"/>
    <cellStyle name="Navadno 20 23" xfId="1341" xr:uid="{00000000-0005-0000-0000-000043050000}"/>
    <cellStyle name="Navadno 20 23 2" xfId="1342" xr:uid="{00000000-0005-0000-0000-000044050000}"/>
    <cellStyle name="Navadno 20 24" xfId="1343" xr:uid="{00000000-0005-0000-0000-000045050000}"/>
    <cellStyle name="Navadno 20 24 2" xfId="1344" xr:uid="{00000000-0005-0000-0000-000046050000}"/>
    <cellStyle name="Navadno 20 25" xfId="1345" xr:uid="{00000000-0005-0000-0000-000047050000}"/>
    <cellStyle name="Navadno 20 25 2" xfId="1346" xr:uid="{00000000-0005-0000-0000-000048050000}"/>
    <cellStyle name="Navadno 20 26" xfId="1347" xr:uid="{00000000-0005-0000-0000-000049050000}"/>
    <cellStyle name="Navadno 20 26 2" xfId="1348" xr:uid="{00000000-0005-0000-0000-00004A050000}"/>
    <cellStyle name="Navadno 20 27" xfId="1349" xr:uid="{00000000-0005-0000-0000-00004B050000}"/>
    <cellStyle name="Navadno 20 27 2" xfId="1350" xr:uid="{00000000-0005-0000-0000-00004C050000}"/>
    <cellStyle name="Navadno 20 28" xfId="1351" xr:uid="{00000000-0005-0000-0000-00004D050000}"/>
    <cellStyle name="Navadno 20 28 2" xfId="1352" xr:uid="{00000000-0005-0000-0000-00004E050000}"/>
    <cellStyle name="Navadno 20 29" xfId="1353" xr:uid="{00000000-0005-0000-0000-00004F050000}"/>
    <cellStyle name="Navadno 20 29 2" xfId="1354" xr:uid="{00000000-0005-0000-0000-000050050000}"/>
    <cellStyle name="Navadno 20 3" xfId="1355" xr:uid="{00000000-0005-0000-0000-000051050000}"/>
    <cellStyle name="Navadno 20 3 2" xfId="1356" xr:uid="{00000000-0005-0000-0000-000052050000}"/>
    <cellStyle name="Navadno 20 3 3" xfId="1357" xr:uid="{00000000-0005-0000-0000-000053050000}"/>
    <cellStyle name="Navadno 20 3 4" xfId="1358" xr:uid="{00000000-0005-0000-0000-000054050000}"/>
    <cellStyle name="Navadno 20 3 5" xfId="1359" xr:uid="{00000000-0005-0000-0000-000055050000}"/>
    <cellStyle name="Navadno 20 3 6" xfId="1360" xr:uid="{00000000-0005-0000-0000-000056050000}"/>
    <cellStyle name="Navadno 20 30" xfId="1361" xr:uid="{00000000-0005-0000-0000-000057050000}"/>
    <cellStyle name="Navadno 20 30 2" xfId="1362" xr:uid="{00000000-0005-0000-0000-000058050000}"/>
    <cellStyle name="Navadno 20 31" xfId="1363" xr:uid="{00000000-0005-0000-0000-000059050000}"/>
    <cellStyle name="Navadno 20 31 2" xfId="1364" xr:uid="{00000000-0005-0000-0000-00005A050000}"/>
    <cellStyle name="Navadno 20 32" xfId="1365" xr:uid="{00000000-0005-0000-0000-00005B050000}"/>
    <cellStyle name="Navadno 20 32 2" xfId="1366" xr:uid="{00000000-0005-0000-0000-00005C050000}"/>
    <cellStyle name="Navadno 20 33" xfId="1367" xr:uid="{00000000-0005-0000-0000-00005D050000}"/>
    <cellStyle name="Navadno 20 33 2" xfId="1368" xr:uid="{00000000-0005-0000-0000-00005E050000}"/>
    <cellStyle name="Navadno 20 34" xfId="1369" xr:uid="{00000000-0005-0000-0000-00005F050000}"/>
    <cellStyle name="Navadno 20 34 2" xfId="1370" xr:uid="{00000000-0005-0000-0000-000060050000}"/>
    <cellStyle name="Navadno 20 35" xfId="1371" xr:uid="{00000000-0005-0000-0000-000061050000}"/>
    <cellStyle name="Navadno 20 35 2" xfId="1372" xr:uid="{00000000-0005-0000-0000-000062050000}"/>
    <cellStyle name="Navadno 20 36" xfId="1373" xr:uid="{00000000-0005-0000-0000-000063050000}"/>
    <cellStyle name="Navadno 20 36 2" xfId="1374" xr:uid="{00000000-0005-0000-0000-000064050000}"/>
    <cellStyle name="Navadno 20 37" xfId="1375" xr:uid="{00000000-0005-0000-0000-000065050000}"/>
    <cellStyle name="Navadno 20 37 2" xfId="1376" xr:uid="{00000000-0005-0000-0000-000066050000}"/>
    <cellStyle name="Navadno 20 38" xfId="1377" xr:uid="{00000000-0005-0000-0000-000067050000}"/>
    <cellStyle name="Navadno 20 38 2" xfId="1378" xr:uid="{00000000-0005-0000-0000-000068050000}"/>
    <cellStyle name="Navadno 20 39" xfId="1379" xr:uid="{00000000-0005-0000-0000-000069050000}"/>
    <cellStyle name="Navadno 20 39 2" xfId="1380" xr:uid="{00000000-0005-0000-0000-00006A050000}"/>
    <cellStyle name="Navadno 20 4" xfId="1381" xr:uid="{00000000-0005-0000-0000-00006B050000}"/>
    <cellStyle name="Navadno 20 4 2" xfId="1382" xr:uid="{00000000-0005-0000-0000-00006C050000}"/>
    <cellStyle name="Navadno 20 4 3" xfId="1383" xr:uid="{00000000-0005-0000-0000-00006D050000}"/>
    <cellStyle name="Navadno 20 4 4" xfId="1384" xr:uid="{00000000-0005-0000-0000-00006E050000}"/>
    <cellStyle name="Navadno 20 4 5" xfId="1385" xr:uid="{00000000-0005-0000-0000-00006F050000}"/>
    <cellStyle name="Navadno 20 4 6" xfId="1386" xr:uid="{00000000-0005-0000-0000-000070050000}"/>
    <cellStyle name="Navadno 20 40" xfId="1387" xr:uid="{00000000-0005-0000-0000-000071050000}"/>
    <cellStyle name="Navadno 20 40 2" xfId="1388" xr:uid="{00000000-0005-0000-0000-000072050000}"/>
    <cellStyle name="Navadno 20 41" xfId="1389" xr:uid="{00000000-0005-0000-0000-000073050000}"/>
    <cellStyle name="Navadno 20 41 2" xfId="1390" xr:uid="{00000000-0005-0000-0000-000074050000}"/>
    <cellStyle name="Navadno 20 42" xfId="1391" xr:uid="{00000000-0005-0000-0000-000075050000}"/>
    <cellStyle name="Navadno 20 42 2" xfId="1392" xr:uid="{00000000-0005-0000-0000-000076050000}"/>
    <cellStyle name="Navadno 20 43" xfId="1393" xr:uid="{00000000-0005-0000-0000-000077050000}"/>
    <cellStyle name="Navadno 20 43 2" xfId="1394" xr:uid="{00000000-0005-0000-0000-000078050000}"/>
    <cellStyle name="Navadno 20 44" xfId="1395" xr:uid="{00000000-0005-0000-0000-000079050000}"/>
    <cellStyle name="Navadno 20 44 2" xfId="1396" xr:uid="{00000000-0005-0000-0000-00007A050000}"/>
    <cellStyle name="Navadno 20 5" xfId="1397" xr:uid="{00000000-0005-0000-0000-00007B050000}"/>
    <cellStyle name="Navadno 20 5 2" xfId="1398" xr:uid="{00000000-0005-0000-0000-00007C050000}"/>
    <cellStyle name="Navadno 20 5 3" xfId="1399" xr:uid="{00000000-0005-0000-0000-00007D050000}"/>
    <cellStyle name="Navadno 20 5 4" xfId="1400" xr:uid="{00000000-0005-0000-0000-00007E050000}"/>
    <cellStyle name="Navadno 20 5 5" xfId="1401" xr:uid="{00000000-0005-0000-0000-00007F050000}"/>
    <cellStyle name="Navadno 20 5 6" xfId="1402" xr:uid="{00000000-0005-0000-0000-000080050000}"/>
    <cellStyle name="Navadno 20 6" xfId="1403" xr:uid="{00000000-0005-0000-0000-000081050000}"/>
    <cellStyle name="Navadno 20 6 2" xfId="1404" xr:uid="{00000000-0005-0000-0000-000082050000}"/>
    <cellStyle name="Navadno 20 6 3" xfId="1405" xr:uid="{00000000-0005-0000-0000-000083050000}"/>
    <cellStyle name="Navadno 20 6 4" xfId="1406" xr:uid="{00000000-0005-0000-0000-000084050000}"/>
    <cellStyle name="Navadno 20 6 5" xfId="1407" xr:uid="{00000000-0005-0000-0000-000085050000}"/>
    <cellStyle name="Navadno 20 6 6" xfId="1408" xr:uid="{00000000-0005-0000-0000-000086050000}"/>
    <cellStyle name="Navadno 20 7" xfId="1409" xr:uid="{00000000-0005-0000-0000-000087050000}"/>
    <cellStyle name="Navadno 20 7 2" xfId="1410" xr:uid="{00000000-0005-0000-0000-000088050000}"/>
    <cellStyle name="Navadno 20 8" xfId="1411" xr:uid="{00000000-0005-0000-0000-000089050000}"/>
    <cellStyle name="Navadno 20 8 2" xfId="1412" xr:uid="{00000000-0005-0000-0000-00008A050000}"/>
    <cellStyle name="Navadno 20 9" xfId="1413" xr:uid="{00000000-0005-0000-0000-00008B050000}"/>
    <cellStyle name="Navadno 20 9 2" xfId="1414" xr:uid="{00000000-0005-0000-0000-00008C050000}"/>
    <cellStyle name="Navadno 21" xfId="1415" xr:uid="{00000000-0005-0000-0000-00008D050000}"/>
    <cellStyle name="Navadno 21 10" xfId="1416" xr:uid="{00000000-0005-0000-0000-00008E050000}"/>
    <cellStyle name="Navadno 21 11" xfId="1417" xr:uid="{00000000-0005-0000-0000-00008F050000}"/>
    <cellStyle name="Navadno 21 12" xfId="1418" xr:uid="{00000000-0005-0000-0000-000090050000}"/>
    <cellStyle name="Navadno 21 13" xfId="1419" xr:uid="{00000000-0005-0000-0000-000091050000}"/>
    <cellStyle name="Navadno 21 14" xfId="1420" xr:uid="{00000000-0005-0000-0000-000092050000}"/>
    <cellStyle name="Navadno 21 2" xfId="1421" xr:uid="{00000000-0005-0000-0000-000093050000}"/>
    <cellStyle name="Navadno 21 2 2" xfId="1422" xr:uid="{00000000-0005-0000-0000-000094050000}"/>
    <cellStyle name="Navadno 21 2 3" xfId="1423" xr:uid="{00000000-0005-0000-0000-000095050000}"/>
    <cellStyle name="Navadno 21 2 4" xfId="1424" xr:uid="{00000000-0005-0000-0000-000096050000}"/>
    <cellStyle name="Navadno 21 2 5" xfId="1425" xr:uid="{00000000-0005-0000-0000-000097050000}"/>
    <cellStyle name="Navadno 21 2 6" xfId="1426" xr:uid="{00000000-0005-0000-0000-000098050000}"/>
    <cellStyle name="Navadno 21 3" xfId="1427" xr:uid="{00000000-0005-0000-0000-000099050000}"/>
    <cellStyle name="Navadno 21 3 2" xfId="1428" xr:uid="{00000000-0005-0000-0000-00009A050000}"/>
    <cellStyle name="Navadno 21 3 3" xfId="1429" xr:uid="{00000000-0005-0000-0000-00009B050000}"/>
    <cellStyle name="Navadno 21 3 4" xfId="1430" xr:uid="{00000000-0005-0000-0000-00009C050000}"/>
    <cellStyle name="Navadno 21 3 5" xfId="1431" xr:uid="{00000000-0005-0000-0000-00009D050000}"/>
    <cellStyle name="Navadno 21 3 6" xfId="1432" xr:uid="{00000000-0005-0000-0000-00009E050000}"/>
    <cellStyle name="Navadno 21 4" xfId="1433" xr:uid="{00000000-0005-0000-0000-00009F050000}"/>
    <cellStyle name="Navadno 21 4 2" xfId="1434" xr:uid="{00000000-0005-0000-0000-0000A0050000}"/>
    <cellStyle name="Navadno 21 4 3" xfId="1435" xr:uid="{00000000-0005-0000-0000-0000A1050000}"/>
    <cellStyle name="Navadno 21 4 4" xfId="1436" xr:uid="{00000000-0005-0000-0000-0000A2050000}"/>
    <cellStyle name="Navadno 21 4 5" xfId="1437" xr:uid="{00000000-0005-0000-0000-0000A3050000}"/>
    <cellStyle name="Navadno 21 4 6" xfId="1438" xr:uid="{00000000-0005-0000-0000-0000A4050000}"/>
    <cellStyle name="Navadno 21 5" xfId="1439" xr:uid="{00000000-0005-0000-0000-0000A5050000}"/>
    <cellStyle name="Navadno 21 5 2" xfId="1440" xr:uid="{00000000-0005-0000-0000-0000A6050000}"/>
    <cellStyle name="Navadno 21 5 3" xfId="1441" xr:uid="{00000000-0005-0000-0000-0000A7050000}"/>
    <cellStyle name="Navadno 21 5 4" xfId="1442" xr:uid="{00000000-0005-0000-0000-0000A8050000}"/>
    <cellStyle name="Navadno 21 5 5" xfId="1443" xr:uid="{00000000-0005-0000-0000-0000A9050000}"/>
    <cellStyle name="Navadno 21 5 6" xfId="1444" xr:uid="{00000000-0005-0000-0000-0000AA050000}"/>
    <cellStyle name="Navadno 21 6" xfId="1445" xr:uid="{00000000-0005-0000-0000-0000AB050000}"/>
    <cellStyle name="Navadno 21 6 2" xfId="1446" xr:uid="{00000000-0005-0000-0000-0000AC050000}"/>
    <cellStyle name="Navadno 21 6 3" xfId="1447" xr:uid="{00000000-0005-0000-0000-0000AD050000}"/>
    <cellStyle name="Navadno 21 6 4" xfId="1448" xr:uid="{00000000-0005-0000-0000-0000AE050000}"/>
    <cellStyle name="Navadno 21 6 5" xfId="1449" xr:uid="{00000000-0005-0000-0000-0000AF050000}"/>
    <cellStyle name="Navadno 21 6 6" xfId="1450" xr:uid="{00000000-0005-0000-0000-0000B0050000}"/>
    <cellStyle name="Navadno 21 7" xfId="1451" xr:uid="{00000000-0005-0000-0000-0000B1050000}"/>
    <cellStyle name="Navadno 21 7 2" xfId="1452" xr:uid="{00000000-0005-0000-0000-0000B2050000}"/>
    <cellStyle name="Navadno 21 7 3" xfId="1453" xr:uid="{00000000-0005-0000-0000-0000B3050000}"/>
    <cellStyle name="Navadno 21 7 4" xfId="1454" xr:uid="{00000000-0005-0000-0000-0000B4050000}"/>
    <cellStyle name="Navadno 21 7 5" xfId="1455" xr:uid="{00000000-0005-0000-0000-0000B5050000}"/>
    <cellStyle name="Navadno 21 7 6" xfId="1456" xr:uid="{00000000-0005-0000-0000-0000B6050000}"/>
    <cellStyle name="Navadno 21 8" xfId="1457" xr:uid="{00000000-0005-0000-0000-0000B7050000}"/>
    <cellStyle name="Navadno 21 8 2" xfId="1458" xr:uid="{00000000-0005-0000-0000-0000B8050000}"/>
    <cellStyle name="Navadno 21 8 3" xfId="1459" xr:uid="{00000000-0005-0000-0000-0000B9050000}"/>
    <cellStyle name="Navadno 21 8 4" xfId="1460" xr:uid="{00000000-0005-0000-0000-0000BA050000}"/>
    <cellStyle name="Navadno 21 8 5" xfId="1461" xr:uid="{00000000-0005-0000-0000-0000BB050000}"/>
    <cellStyle name="Navadno 21 8 6" xfId="1462" xr:uid="{00000000-0005-0000-0000-0000BC050000}"/>
    <cellStyle name="Navadno 21 9" xfId="1463" xr:uid="{00000000-0005-0000-0000-0000BD050000}"/>
    <cellStyle name="Navadno 21 9 2" xfId="1464" xr:uid="{00000000-0005-0000-0000-0000BE050000}"/>
    <cellStyle name="Navadno 22" xfId="1465" xr:uid="{00000000-0005-0000-0000-0000BF050000}"/>
    <cellStyle name="Navadno 22 10" xfId="1466" xr:uid="{00000000-0005-0000-0000-0000C0050000}"/>
    <cellStyle name="Navadno 22 11" xfId="1467" xr:uid="{00000000-0005-0000-0000-0000C1050000}"/>
    <cellStyle name="Navadno 22 12" xfId="1468" xr:uid="{00000000-0005-0000-0000-0000C2050000}"/>
    <cellStyle name="Navadno 22 13" xfId="1469" xr:uid="{00000000-0005-0000-0000-0000C3050000}"/>
    <cellStyle name="Navadno 22 14" xfId="1470" xr:uid="{00000000-0005-0000-0000-0000C4050000}"/>
    <cellStyle name="Navadno 22 2" xfId="1471" xr:uid="{00000000-0005-0000-0000-0000C5050000}"/>
    <cellStyle name="Navadno 22 2 2" xfId="1472" xr:uid="{00000000-0005-0000-0000-0000C6050000}"/>
    <cellStyle name="Navadno 22 2 3" xfId="1473" xr:uid="{00000000-0005-0000-0000-0000C7050000}"/>
    <cellStyle name="Navadno 22 2 4" xfId="1474" xr:uid="{00000000-0005-0000-0000-0000C8050000}"/>
    <cellStyle name="Navadno 22 2 5" xfId="1475" xr:uid="{00000000-0005-0000-0000-0000C9050000}"/>
    <cellStyle name="Navadno 22 2 6" xfId="1476" xr:uid="{00000000-0005-0000-0000-0000CA050000}"/>
    <cellStyle name="Navadno 22 3" xfId="1477" xr:uid="{00000000-0005-0000-0000-0000CB050000}"/>
    <cellStyle name="Navadno 22 3 2" xfId="1478" xr:uid="{00000000-0005-0000-0000-0000CC050000}"/>
    <cellStyle name="Navadno 22 3 3" xfId="1479" xr:uid="{00000000-0005-0000-0000-0000CD050000}"/>
    <cellStyle name="Navadno 22 3 4" xfId="1480" xr:uid="{00000000-0005-0000-0000-0000CE050000}"/>
    <cellStyle name="Navadno 22 3 5" xfId="1481" xr:uid="{00000000-0005-0000-0000-0000CF050000}"/>
    <cellStyle name="Navadno 22 3 6" xfId="1482" xr:uid="{00000000-0005-0000-0000-0000D0050000}"/>
    <cellStyle name="Navadno 22 4" xfId="1483" xr:uid="{00000000-0005-0000-0000-0000D1050000}"/>
    <cellStyle name="Navadno 22 4 2" xfId="1484" xr:uid="{00000000-0005-0000-0000-0000D2050000}"/>
    <cellStyle name="Navadno 22 4 3" xfId="1485" xr:uid="{00000000-0005-0000-0000-0000D3050000}"/>
    <cellStyle name="Navadno 22 4 4" xfId="1486" xr:uid="{00000000-0005-0000-0000-0000D4050000}"/>
    <cellStyle name="Navadno 22 4 5" xfId="1487" xr:uid="{00000000-0005-0000-0000-0000D5050000}"/>
    <cellStyle name="Navadno 22 4 6" xfId="1488" xr:uid="{00000000-0005-0000-0000-0000D6050000}"/>
    <cellStyle name="Navadno 22 5" xfId="1489" xr:uid="{00000000-0005-0000-0000-0000D7050000}"/>
    <cellStyle name="Navadno 22 5 2" xfId="1490" xr:uid="{00000000-0005-0000-0000-0000D8050000}"/>
    <cellStyle name="Navadno 22 5 3" xfId="1491" xr:uid="{00000000-0005-0000-0000-0000D9050000}"/>
    <cellStyle name="Navadno 22 5 4" xfId="1492" xr:uid="{00000000-0005-0000-0000-0000DA050000}"/>
    <cellStyle name="Navadno 22 5 5" xfId="1493" xr:uid="{00000000-0005-0000-0000-0000DB050000}"/>
    <cellStyle name="Navadno 22 5 6" xfId="1494" xr:uid="{00000000-0005-0000-0000-0000DC050000}"/>
    <cellStyle name="Navadno 22 6" xfId="1495" xr:uid="{00000000-0005-0000-0000-0000DD050000}"/>
    <cellStyle name="Navadno 22 6 2" xfId="1496" xr:uid="{00000000-0005-0000-0000-0000DE050000}"/>
    <cellStyle name="Navadno 22 6 3" xfId="1497" xr:uid="{00000000-0005-0000-0000-0000DF050000}"/>
    <cellStyle name="Navadno 22 6 4" xfId="1498" xr:uid="{00000000-0005-0000-0000-0000E0050000}"/>
    <cellStyle name="Navadno 22 6 5" xfId="1499" xr:uid="{00000000-0005-0000-0000-0000E1050000}"/>
    <cellStyle name="Navadno 22 6 6" xfId="1500" xr:uid="{00000000-0005-0000-0000-0000E2050000}"/>
    <cellStyle name="Navadno 22 7" xfId="1501" xr:uid="{00000000-0005-0000-0000-0000E3050000}"/>
    <cellStyle name="Navadno 22 7 2" xfId="1502" xr:uid="{00000000-0005-0000-0000-0000E4050000}"/>
    <cellStyle name="Navadno 22 7 3" xfId="1503" xr:uid="{00000000-0005-0000-0000-0000E5050000}"/>
    <cellStyle name="Navadno 22 7 4" xfId="1504" xr:uid="{00000000-0005-0000-0000-0000E6050000}"/>
    <cellStyle name="Navadno 22 7 5" xfId="1505" xr:uid="{00000000-0005-0000-0000-0000E7050000}"/>
    <cellStyle name="Navadno 22 7 6" xfId="1506" xr:uid="{00000000-0005-0000-0000-0000E8050000}"/>
    <cellStyle name="Navadno 22 8" xfId="1507" xr:uid="{00000000-0005-0000-0000-0000E9050000}"/>
    <cellStyle name="Navadno 22 8 2" xfId="1508" xr:uid="{00000000-0005-0000-0000-0000EA050000}"/>
    <cellStyle name="Navadno 22 8 3" xfId="1509" xr:uid="{00000000-0005-0000-0000-0000EB050000}"/>
    <cellStyle name="Navadno 22 8 4" xfId="1510" xr:uid="{00000000-0005-0000-0000-0000EC050000}"/>
    <cellStyle name="Navadno 22 8 5" xfId="1511" xr:uid="{00000000-0005-0000-0000-0000ED050000}"/>
    <cellStyle name="Navadno 22 8 6" xfId="1512" xr:uid="{00000000-0005-0000-0000-0000EE050000}"/>
    <cellStyle name="Navadno 22 9" xfId="1513" xr:uid="{00000000-0005-0000-0000-0000EF050000}"/>
    <cellStyle name="Navadno 22 9 2" xfId="1514" xr:uid="{00000000-0005-0000-0000-0000F0050000}"/>
    <cellStyle name="Navadno 23" xfId="1515" xr:uid="{00000000-0005-0000-0000-0000F1050000}"/>
    <cellStyle name="Navadno 23 10" xfId="1516" xr:uid="{00000000-0005-0000-0000-0000F2050000}"/>
    <cellStyle name="Navadno 23 10 2" xfId="1517" xr:uid="{00000000-0005-0000-0000-0000F3050000}"/>
    <cellStyle name="Navadno 23 11" xfId="1518" xr:uid="{00000000-0005-0000-0000-0000F4050000}"/>
    <cellStyle name="Navadno 23 11 2" xfId="1519" xr:uid="{00000000-0005-0000-0000-0000F5050000}"/>
    <cellStyle name="Navadno 23 12" xfId="1520" xr:uid="{00000000-0005-0000-0000-0000F6050000}"/>
    <cellStyle name="Navadno 23 12 2" xfId="1521" xr:uid="{00000000-0005-0000-0000-0000F7050000}"/>
    <cellStyle name="Navadno 23 13" xfId="1522" xr:uid="{00000000-0005-0000-0000-0000F8050000}"/>
    <cellStyle name="Navadno 23 13 2" xfId="1523" xr:uid="{00000000-0005-0000-0000-0000F9050000}"/>
    <cellStyle name="Navadno 23 14" xfId="1524" xr:uid="{00000000-0005-0000-0000-0000FA050000}"/>
    <cellStyle name="Navadno 23 14 2" xfId="1525" xr:uid="{00000000-0005-0000-0000-0000FB050000}"/>
    <cellStyle name="Navadno 23 15" xfId="1526" xr:uid="{00000000-0005-0000-0000-0000FC050000}"/>
    <cellStyle name="Navadno 23 15 2" xfId="1527" xr:uid="{00000000-0005-0000-0000-0000FD050000}"/>
    <cellStyle name="Navadno 23 16" xfId="1528" xr:uid="{00000000-0005-0000-0000-0000FE050000}"/>
    <cellStyle name="Navadno 23 16 2" xfId="1529" xr:uid="{00000000-0005-0000-0000-0000FF050000}"/>
    <cellStyle name="Navadno 23 17" xfId="1530" xr:uid="{00000000-0005-0000-0000-000000060000}"/>
    <cellStyle name="Navadno 23 17 2" xfId="1531" xr:uid="{00000000-0005-0000-0000-000001060000}"/>
    <cellStyle name="Navadno 23 18" xfId="1532" xr:uid="{00000000-0005-0000-0000-000002060000}"/>
    <cellStyle name="Navadno 23 18 2" xfId="1533" xr:uid="{00000000-0005-0000-0000-000003060000}"/>
    <cellStyle name="Navadno 23 19" xfId="1534" xr:uid="{00000000-0005-0000-0000-000004060000}"/>
    <cellStyle name="Navadno 23 19 2" xfId="1535" xr:uid="{00000000-0005-0000-0000-000005060000}"/>
    <cellStyle name="Navadno 23 2" xfId="1536" xr:uid="{00000000-0005-0000-0000-000006060000}"/>
    <cellStyle name="Navadno 23 2 2" xfId="1537" xr:uid="{00000000-0005-0000-0000-000007060000}"/>
    <cellStyle name="Navadno 23 2 3" xfId="1538" xr:uid="{00000000-0005-0000-0000-000008060000}"/>
    <cellStyle name="Navadno 23 2 4" xfId="1539" xr:uid="{00000000-0005-0000-0000-000009060000}"/>
    <cellStyle name="Navadno 23 2 5" xfId="1540" xr:uid="{00000000-0005-0000-0000-00000A060000}"/>
    <cellStyle name="Navadno 23 2 6" xfId="1541" xr:uid="{00000000-0005-0000-0000-00000B060000}"/>
    <cellStyle name="Navadno 23 20" xfId="1542" xr:uid="{00000000-0005-0000-0000-00000C060000}"/>
    <cellStyle name="Navadno 23 20 2" xfId="1543" xr:uid="{00000000-0005-0000-0000-00000D060000}"/>
    <cellStyle name="Navadno 23 21" xfId="1544" xr:uid="{00000000-0005-0000-0000-00000E060000}"/>
    <cellStyle name="Navadno 23 21 2" xfId="1545" xr:uid="{00000000-0005-0000-0000-00000F060000}"/>
    <cellStyle name="Navadno 23 22" xfId="1546" xr:uid="{00000000-0005-0000-0000-000010060000}"/>
    <cellStyle name="Navadno 23 22 2" xfId="1547" xr:uid="{00000000-0005-0000-0000-000011060000}"/>
    <cellStyle name="Navadno 23 23" xfId="1548" xr:uid="{00000000-0005-0000-0000-000012060000}"/>
    <cellStyle name="Navadno 23 23 2" xfId="1549" xr:uid="{00000000-0005-0000-0000-000013060000}"/>
    <cellStyle name="Navadno 23 24" xfId="1550" xr:uid="{00000000-0005-0000-0000-000014060000}"/>
    <cellStyle name="Navadno 23 24 2" xfId="1551" xr:uid="{00000000-0005-0000-0000-000015060000}"/>
    <cellStyle name="Navadno 23 25" xfId="1552" xr:uid="{00000000-0005-0000-0000-000016060000}"/>
    <cellStyle name="Navadno 23 25 2" xfId="1553" xr:uid="{00000000-0005-0000-0000-000017060000}"/>
    <cellStyle name="Navadno 23 26" xfId="1554" xr:uid="{00000000-0005-0000-0000-000018060000}"/>
    <cellStyle name="Navadno 23 26 2" xfId="1555" xr:uid="{00000000-0005-0000-0000-000019060000}"/>
    <cellStyle name="Navadno 23 27" xfId="1556" xr:uid="{00000000-0005-0000-0000-00001A060000}"/>
    <cellStyle name="Navadno 23 27 2" xfId="1557" xr:uid="{00000000-0005-0000-0000-00001B060000}"/>
    <cellStyle name="Navadno 23 28" xfId="1558" xr:uid="{00000000-0005-0000-0000-00001C060000}"/>
    <cellStyle name="Navadno 23 28 2" xfId="1559" xr:uid="{00000000-0005-0000-0000-00001D060000}"/>
    <cellStyle name="Navadno 23 29" xfId="1560" xr:uid="{00000000-0005-0000-0000-00001E060000}"/>
    <cellStyle name="Navadno 23 29 2" xfId="1561" xr:uid="{00000000-0005-0000-0000-00001F060000}"/>
    <cellStyle name="Navadno 23 3" xfId="1562" xr:uid="{00000000-0005-0000-0000-000020060000}"/>
    <cellStyle name="Navadno 23 3 2" xfId="1563" xr:uid="{00000000-0005-0000-0000-000021060000}"/>
    <cellStyle name="Navadno 23 3 3" xfId="1564" xr:uid="{00000000-0005-0000-0000-000022060000}"/>
    <cellStyle name="Navadno 23 3 4" xfId="1565" xr:uid="{00000000-0005-0000-0000-000023060000}"/>
    <cellStyle name="Navadno 23 3 5" xfId="1566" xr:uid="{00000000-0005-0000-0000-000024060000}"/>
    <cellStyle name="Navadno 23 3 6" xfId="1567" xr:uid="{00000000-0005-0000-0000-000025060000}"/>
    <cellStyle name="Navadno 23 30" xfId="1568" xr:uid="{00000000-0005-0000-0000-000026060000}"/>
    <cellStyle name="Navadno 23 30 2" xfId="1569" xr:uid="{00000000-0005-0000-0000-000027060000}"/>
    <cellStyle name="Navadno 23 31" xfId="1570" xr:uid="{00000000-0005-0000-0000-000028060000}"/>
    <cellStyle name="Navadno 23 31 2" xfId="1571" xr:uid="{00000000-0005-0000-0000-000029060000}"/>
    <cellStyle name="Navadno 23 32" xfId="1572" xr:uid="{00000000-0005-0000-0000-00002A060000}"/>
    <cellStyle name="Navadno 23 32 2" xfId="1573" xr:uid="{00000000-0005-0000-0000-00002B060000}"/>
    <cellStyle name="Navadno 23 33" xfId="1574" xr:uid="{00000000-0005-0000-0000-00002C060000}"/>
    <cellStyle name="Navadno 23 33 2" xfId="1575" xr:uid="{00000000-0005-0000-0000-00002D060000}"/>
    <cellStyle name="Navadno 23 34" xfId="1576" xr:uid="{00000000-0005-0000-0000-00002E060000}"/>
    <cellStyle name="Navadno 23 34 2" xfId="1577" xr:uid="{00000000-0005-0000-0000-00002F060000}"/>
    <cellStyle name="Navadno 23 35" xfId="1578" xr:uid="{00000000-0005-0000-0000-000030060000}"/>
    <cellStyle name="Navadno 23 35 2" xfId="1579" xr:uid="{00000000-0005-0000-0000-000031060000}"/>
    <cellStyle name="Navadno 23 36" xfId="1580" xr:uid="{00000000-0005-0000-0000-000032060000}"/>
    <cellStyle name="Navadno 23 36 2" xfId="1581" xr:uid="{00000000-0005-0000-0000-000033060000}"/>
    <cellStyle name="Navadno 23 37" xfId="1582" xr:uid="{00000000-0005-0000-0000-000034060000}"/>
    <cellStyle name="Navadno 23 37 2" xfId="1583" xr:uid="{00000000-0005-0000-0000-000035060000}"/>
    <cellStyle name="Navadno 23 38" xfId="1584" xr:uid="{00000000-0005-0000-0000-000036060000}"/>
    <cellStyle name="Navadno 23 38 2" xfId="1585" xr:uid="{00000000-0005-0000-0000-000037060000}"/>
    <cellStyle name="Navadno 23 39" xfId="1586" xr:uid="{00000000-0005-0000-0000-000038060000}"/>
    <cellStyle name="Navadno 23 39 2" xfId="1587" xr:uid="{00000000-0005-0000-0000-000039060000}"/>
    <cellStyle name="Navadno 23 4" xfId="1588" xr:uid="{00000000-0005-0000-0000-00003A060000}"/>
    <cellStyle name="Navadno 23 4 2" xfId="1589" xr:uid="{00000000-0005-0000-0000-00003B060000}"/>
    <cellStyle name="Navadno 23 4 3" xfId="1590" xr:uid="{00000000-0005-0000-0000-00003C060000}"/>
    <cellStyle name="Navadno 23 4 4" xfId="1591" xr:uid="{00000000-0005-0000-0000-00003D060000}"/>
    <cellStyle name="Navadno 23 4 5" xfId="1592" xr:uid="{00000000-0005-0000-0000-00003E060000}"/>
    <cellStyle name="Navadno 23 4 6" xfId="1593" xr:uid="{00000000-0005-0000-0000-00003F060000}"/>
    <cellStyle name="Navadno 23 40" xfId="1594" xr:uid="{00000000-0005-0000-0000-000040060000}"/>
    <cellStyle name="Navadno 23 40 2" xfId="1595" xr:uid="{00000000-0005-0000-0000-000041060000}"/>
    <cellStyle name="Navadno 23 41" xfId="1596" xr:uid="{00000000-0005-0000-0000-000042060000}"/>
    <cellStyle name="Navadno 23 41 2" xfId="1597" xr:uid="{00000000-0005-0000-0000-000043060000}"/>
    <cellStyle name="Navadno 23 42" xfId="1598" xr:uid="{00000000-0005-0000-0000-000044060000}"/>
    <cellStyle name="Navadno 23 42 2" xfId="1599" xr:uid="{00000000-0005-0000-0000-000045060000}"/>
    <cellStyle name="Navadno 23 43" xfId="1600" xr:uid="{00000000-0005-0000-0000-000046060000}"/>
    <cellStyle name="Navadno 23 43 2" xfId="1601" xr:uid="{00000000-0005-0000-0000-000047060000}"/>
    <cellStyle name="Navadno 23 44" xfId="1602" xr:uid="{00000000-0005-0000-0000-000048060000}"/>
    <cellStyle name="Navadno 23 44 2" xfId="1603" xr:uid="{00000000-0005-0000-0000-000049060000}"/>
    <cellStyle name="Navadno 23 5" xfId="1604" xr:uid="{00000000-0005-0000-0000-00004A060000}"/>
    <cellStyle name="Navadno 23 5 2" xfId="1605" xr:uid="{00000000-0005-0000-0000-00004B060000}"/>
    <cellStyle name="Navadno 23 5 3" xfId="1606" xr:uid="{00000000-0005-0000-0000-00004C060000}"/>
    <cellStyle name="Navadno 23 5 4" xfId="1607" xr:uid="{00000000-0005-0000-0000-00004D060000}"/>
    <cellStyle name="Navadno 23 5 5" xfId="1608" xr:uid="{00000000-0005-0000-0000-00004E060000}"/>
    <cellStyle name="Navadno 23 5 6" xfId="1609" xr:uid="{00000000-0005-0000-0000-00004F060000}"/>
    <cellStyle name="Navadno 23 6" xfId="1610" xr:uid="{00000000-0005-0000-0000-000050060000}"/>
    <cellStyle name="Navadno 23 6 2" xfId="1611" xr:uid="{00000000-0005-0000-0000-000051060000}"/>
    <cellStyle name="Navadno 23 6 3" xfId="1612" xr:uid="{00000000-0005-0000-0000-000052060000}"/>
    <cellStyle name="Navadno 23 6 4" xfId="1613" xr:uid="{00000000-0005-0000-0000-000053060000}"/>
    <cellStyle name="Navadno 23 6 5" xfId="1614" xr:uid="{00000000-0005-0000-0000-000054060000}"/>
    <cellStyle name="Navadno 23 6 6" xfId="1615" xr:uid="{00000000-0005-0000-0000-000055060000}"/>
    <cellStyle name="Navadno 23 7" xfId="1616" xr:uid="{00000000-0005-0000-0000-000056060000}"/>
    <cellStyle name="Navadno 23 7 2" xfId="1617" xr:uid="{00000000-0005-0000-0000-000057060000}"/>
    <cellStyle name="Navadno 23 8" xfId="1618" xr:uid="{00000000-0005-0000-0000-000058060000}"/>
    <cellStyle name="Navadno 23 8 2" xfId="1619" xr:uid="{00000000-0005-0000-0000-000059060000}"/>
    <cellStyle name="Navadno 23 9" xfId="1620" xr:uid="{00000000-0005-0000-0000-00005A060000}"/>
    <cellStyle name="Navadno 23 9 2" xfId="1621" xr:uid="{00000000-0005-0000-0000-00005B060000}"/>
    <cellStyle name="Navadno 24" xfId="1622" xr:uid="{00000000-0005-0000-0000-00005C060000}"/>
    <cellStyle name="Navadno 24 10" xfId="1623" xr:uid="{00000000-0005-0000-0000-00005D060000}"/>
    <cellStyle name="Navadno 24 11" xfId="1624" xr:uid="{00000000-0005-0000-0000-00005E060000}"/>
    <cellStyle name="Navadno 24 12" xfId="1625" xr:uid="{00000000-0005-0000-0000-00005F060000}"/>
    <cellStyle name="Navadno 24 13" xfId="1626" xr:uid="{00000000-0005-0000-0000-000060060000}"/>
    <cellStyle name="Navadno 24 14" xfId="1627" xr:uid="{00000000-0005-0000-0000-000061060000}"/>
    <cellStyle name="Navadno 24 15" xfId="1628" xr:uid="{00000000-0005-0000-0000-000062060000}"/>
    <cellStyle name="Navadno 24 2" xfId="1629" xr:uid="{00000000-0005-0000-0000-000063060000}"/>
    <cellStyle name="Navadno 24 3" xfId="1630" xr:uid="{00000000-0005-0000-0000-000064060000}"/>
    <cellStyle name="Navadno 24 4" xfId="1631" xr:uid="{00000000-0005-0000-0000-000065060000}"/>
    <cellStyle name="Navadno 24 5" xfId="1632" xr:uid="{00000000-0005-0000-0000-000066060000}"/>
    <cellStyle name="Navadno 24 6" xfId="1633" xr:uid="{00000000-0005-0000-0000-000067060000}"/>
    <cellStyle name="Navadno 24 7" xfId="1634" xr:uid="{00000000-0005-0000-0000-000068060000}"/>
    <cellStyle name="Navadno 24 8" xfId="1635" xr:uid="{00000000-0005-0000-0000-000069060000}"/>
    <cellStyle name="Navadno 24 9" xfId="1636" xr:uid="{00000000-0005-0000-0000-00006A060000}"/>
    <cellStyle name="Navadno 25" xfId="1637" xr:uid="{00000000-0005-0000-0000-00006B060000}"/>
    <cellStyle name="Navadno 25 10" xfId="1638" xr:uid="{00000000-0005-0000-0000-00006C060000}"/>
    <cellStyle name="Navadno 25 10 2" xfId="1639" xr:uid="{00000000-0005-0000-0000-00006D060000}"/>
    <cellStyle name="Navadno 25 11" xfId="1640" xr:uid="{00000000-0005-0000-0000-00006E060000}"/>
    <cellStyle name="Navadno 25 11 2" xfId="1641" xr:uid="{00000000-0005-0000-0000-00006F060000}"/>
    <cellStyle name="Navadno 25 12" xfId="1642" xr:uid="{00000000-0005-0000-0000-000070060000}"/>
    <cellStyle name="Navadno 25 12 2" xfId="1643" xr:uid="{00000000-0005-0000-0000-000071060000}"/>
    <cellStyle name="Navadno 25 13" xfId="1644" xr:uid="{00000000-0005-0000-0000-000072060000}"/>
    <cellStyle name="Navadno 25 13 2" xfId="1645" xr:uid="{00000000-0005-0000-0000-000073060000}"/>
    <cellStyle name="Navadno 25 14" xfId="1646" xr:uid="{00000000-0005-0000-0000-000074060000}"/>
    <cellStyle name="Navadno 25 14 2" xfId="1647" xr:uid="{00000000-0005-0000-0000-000075060000}"/>
    <cellStyle name="Navadno 25 15" xfId="1648" xr:uid="{00000000-0005-0000-0000-000076060000}"/>
    <cellStyle name="Navadno 25 15 2" xfId="1649" xr:uid="{00000000-0005-0000-0000-000077060000}"/>
    <cellStyle name="Navadno 25 16" xfId="1650" xr:uid="{00000000-0005-0000-0000-000078060000}"/>
    <cellStyle name="Navadno 25 16 2" xfId="1651" xr:uid="{00000000-0005-0000-0000-000079060000}"/>
    <cellStyle name="Navadno 25 17" xfId="1652" xr:uid="{00000000-0005-0000-0000-00007A060000}"/>
    <cellStyle name="Navadno 25 17 2" xfId="1653" xr:uid="{00000000-0005-0000-0000-00007B060000}"/>
    <cellStyle name="Navadno 25 18" xfId="1654" xr:uid="{00000000-0005-0000-0000-00007C060000}"/>
    <cellStyle name="Navadno 25 18 2" xfId="1655" xr:uid="{00000000-0005-0000-0000-00007D060000}"/>
    <cellStyle name="Navadno 25 19" xfId="1656" xr:uid="{00000000-0005-0000-0000-00007E060000}"/>
    <cellStyle name="Navadno 25 19 2" xfId="1657" xr:uid="{00000000-0005-0000-0000-00007F060000}"/>
    <cellStyle name="Navadno 25 2" xfId="1658" xr:uid="{00000000-0005-0000-0000-000080060000}"/>
    <cellStyle name="Navadno 25 2 2" xfId="1659" xr:uid="{00000000-0005-0000-0000-000081060000}"/>
    <cellStyle name="Navadno 25 2 3" xfId="1660" xr:uid="{00000000-0005-0000-0000-000082060000}"/>
    <cellStyle name="Navadno 25 2 4" xfId="1661" xr:uid="{00000000-0005-0000-0000-000083060000}"/>
    <cellStyle name="Navadno 25 2 5" xfId="1662" xr:uid="{00000000-0005-0000-0000-000084060000}"/>
    <cellStyle name="Navadno 25 2 6" xfId="1663" xr:uid="{00000000-0005-0000-0000-000085060000}"/>
    <cellStyle name="Navadno 25 20" xfId="1664" xr:uid="{00000000-0005-0000-0000-000086060000}"/>
    <cellStyle name="Navadno 25 20 2" xfId="1665" xr:uid="{00000000-0005-0000-0000-000087060000}"/>
    <cellStyle name="Navadno 25 21" xfId="1666" xr:uid="{00000000-0005-0000-0000-000088060000}"/>
    <cellStyle name="Navadno 25 21 2" xfId="1667" xr:uid="{00000000-0005-0000-0000-000089060000}"/>
    <cellStyle name="Navadno 25 22" xfId="1668" xr:uid="{00000000-0005-0000-0000-00008A060000}"/>
    <cellStyle name="Navadno 25 22 2" xfId="1669" xr:uid="{00000000-0005-0000-0000-00008B060000}"/>
    <cellStyle name="Navadno 25 23" xfId="1670" xr:uid="{00000000-0005-0000-0000-00008C060000}"/>
    <cellStyle name="Navadno 25 23 2" xfId="1671" xr:uid="{00000000-0005-0000-0000-00008D060000}"/>
    <cellStyle name="Navadno 25 24" xfId="1672" xr:uid="{00000000-0005-0000-0000-00008E060000}"/>
    <cellStyle name="Navadno 25 24 2" xfId="1673" xr:uid="{00000000-0005-0000-0000-00008F060000}"/>
    <cellStyle name="Navadno 25 25" xfId="1674" xr:uid="{00000000-0005-0000-0000-000090060000}"/>
    <cellStyle name="Navadno 25 25 2" xfId="1675" xr:uid="{00000000-0005-0000-0000-000091060000}"/>
    <cellStyle name="Navadno 25 26" xfId="1676" xr:uid="{00000000-0005-0000-0000-000092060000}"/>
    <cellStyle name="Navadno 25 26 2" xfId="1677" xr:uid="{00000000-0005-0000-0000-000093060000}"/>
    <cellStyle name="Navadno 25 27" xfId="1678" xr:uid="{00000000-0005-0000-0000-000094060000}"/>
    <cellStyle name="Navadno 25 27 2" xfId="1679" xr:uid="{00000000-0005-0000-0000-000095060000}"/>
    <cellStyle name="Navadno 25 28" xfId="1680" xr:uid="{00000000-0005-0000-0000-000096060000}"/>
    <cellStyle name="Navadno 25 28 2" xfId="1681" xr:uid="{00000000-0005-0000-0000-000097060000}"/>
    <cellStyle name="Navadno 25 29" xfId="1682" xr:uid="{00000000-0005-0000-0000-000098060000}"/>
    <cellStyle name="Navadno 25 29 2" xfId="1683" xr:uid="{00000000-0005-0000-0000-000099060000}"/>
    <cellStyle name="Navadno 25 3" xfId="1684" xr:uid="{00000000-0005-0000-0000-00009A060000}"/>
    <cellStyle name="Navadno 25 3 2" xfId="1685" xr:uid="{00000000-0005-0000-0000-00009B060000}"/>
    <cellStyle name="Navadno 25 3 3" xfId="1686" xr:uid="{00000000-0005-0000-0000-00009C060000}"/>
    <cellStyle name="Navadno 25 3 4" xfId="1687" xr:uid="{00000000-0005-0000-0000-00009D060000}"/>
    <cellStyle name="Navadno 25 3 5" xfId="1688" xr:uid="{00000000-0005-0000-0000-00009E060000}"/>
    <cellStyle name="Navadno 25 3 6" xfId="1689" xr:uid="{00000000-0005-0000-0000-00009F060000}"/>
    <cellStyle name="Navadno 25 30" xfId="1690" xr:uid="{00000000-0005-0000-0000-0000A0060000}"/>
    <cellStyle name="Navadno 25 30 2" xfId="1691" xr:uid="{00000000-0005-0000-0000-0000A1060000}"/>
    <cellStyle name="Navadno 25 31" xfId="1692" xr:uid="{00000000-0005-0000-0000-0000A2060000}"/>
    <cellStyle name="Navadno 25 31 2" xfId="1693" xr:uid="{00000000-0005-0000-0000-0000A3060000}"/>
    <cellStyle name="Navadno 25 32" xfId="1694" xr:uid="{00000000-0005-0000-0000-0000A4060000}"/>
    <cellStyle name="Navadno 25 32 2" xfId="1695" xr:uid="{00000000-0005-0000-0000-0000A5060000}"/>
    <cellStyle name="Navadno 25 33" xfId="1696" xr:uid="{00000000-0005-0000-0000-0000A6060000}"/>
    <cellStyle name="Navadno 25 33 2" xfId="1697" xr:uid="{00000000-0005-0000-0000-0000A7060000}"/>
    <cellStyle name="Navadno 25 34" xfId="1698" xr:uid="{00000000-0005-0000-0000-0000A8060000}"/>
    <cellStyle name="Navadno 25 34 2" xfId="1699" xr:uid="{00000000-0005-0000-0000-0000A9060000}"/>
    <cellStyle name="Navadno 25 35" xfId="1700" xr:uid="{00000000-0005-0000-0000-0000AA060000}"/>
    <cellStyle name="Navadno 25 35 2" xfId="1701" xr:uid="{00000000-0005-0000-0000-0000AB060000}"/>
    <cellStyle name="Navadno 25 36" xfId="1702" xr:uid="{00000000-0005-0000-0000-0000AC060000}"/>
    <cellStyle name="Navadno 25 36 2" xfId="1703" xr:uid="{00000000-0005-0000-0000-0000AD060000}"/>
    <cellStyle name="Navadno 25 37" xfId="1704" xr:uid="{00000000-0005-0000-0000-0000AE060000}"/>
    <cellStyle name="Navadno 25 37 2" xfId="1705" xr:uid="{00000000-0005-0000-0000-0000AF060000}"/>
    <cellStyle name="Navadno 25 38" xfId="1706" xr:uid="{00000000-0005-0000-0000-0000B0060000}"/>
    <cellStyle name="Navadno 25 38 2" xfId="1707" xr:uid="{00000000-0005-0000-0000-0000B1060000}"/>
    <cellStyle name="Navadno 25 39" xfId="1708" xr:uid="{00000000-0005-0000-0000-0000B2060000}"/>
    <cellStyle name="Navadno 25 39 2" xfId="1709" xr:uid="{00000000-0005-0000-0000-0000B3060000}"/>
    <cellStyle name="Navadno 25 4" xfId="1710" xr:uid="{00000000-0005-0000-0000-0000B4060000}"/>
    <cellStyle name="Navadno 25 4 2" xfId="1711" xr:uid="{00000000-0005-0000-0000-0000B5060000}"/>
    <cellStyle name="Navadno 25 4 3" xfId="1712" xr:uid="{00000000-0005-0000-0000-0000B6060000}"/>
    <cellStyle name="Navadno 25 4 4" xfId="1713" xr:uid="{00000000-0005-0000-0000-0000B7060000}"/>
    <cellStyle name="Navadno 25 4 5" xfId="1714" xr:uid="{00000000-0005-0000-0000-0000B8060000}"/>
    <cellStyle name="Navadno 25 4 6" xfId="1715" xr:uid="{00000000-0005-0000-0000-0000B9060000}"/>
    <cellStyle name="Navadno 25 40" xfId="1716" xr:uid="{00000000-0005-0000-0000-0000BA060000}"/>
    <cellStyle name="Navadno 25 40 2" xfId="1717" xr:uid="{00000000-0005-0000-0000-0000BB060000}"/>
    <cellStyle name="Navadno 25 41" xfId="1718" xr:uid="{00000000-0005-0000-0000-0000BC060000}"/>
    <cellStyle name="Navadno 25 41 2" xfId="1719" xr:uid="{00000000-0005-0000-0000-0000BD060000}"/>
    <cellStyle name="Navadno 25 42" xfId="1720" xr:uid="{00000000-0005-0000-0000-0000BE060000}"/>
    <cellStyle name="Navadno 25 42 2" xfId="1721" xr:uid="{00000000-0005-0000-0000-0000BF060000}"/>
    <cellStyle name="Navadno 25 43" xfId="1722" xr:uid="{00000000-0005-0000-0000-0000C0060000}"/>
    <cellStyle name="Navadno 25 43 2" xfId="1723" xr:uid="{00000000-0005-0000-0000-0000C1060000}"/>
    <cellStyle name="Navadno 25 44" xfId="1724" xr:uid="{00000000-0005-0000-0000-0000C2060000}"/>
    <cellStyle name="Navadno 25 44 2" xfId="1725" xr:uid="{00000000-0005-0000-0000-0000C3060000}"/>
    <cellStyle name="Navadno 25 5" xfId="1726" xr:uid="{00000000-0005-0000-0000-0000C4060000}"/>
    <cellStyle name="Navadno 25 5 2" xfId="1727" xr:uid="{00000000-0005-0000-0000-0000C5060000}"/>
    <cellStyle name="Navadno 25 5 3" xfId="1728" xr:uid="{00000000-0005-0000-0000-0000C6060000}"/>
    <cellStyle name="Navadno 25 5 4" xfId="1729" xr:uid="{00000000-0005-0000-0000-0000C7060000}"/>
    <cellStyle name="Navadno 25 5 5" xfId="1730" xr:uid="{00000000-0005-0000-0000-0000C8060000}"/>
    <cellStyle name="Navadno 25 5 6" xfId="1731" xr:uid="{00000000-0005-0000-0000-0000C9060000}"/>
    <cellStyle name="Navadno 25 6" xfId="1732" xr:uid="{00000000-0005-0000-0000-0000CA060000}"/>
    <cellStyle name="Navadno 25 6 2" xfId="1733" xr:uid="{00000000-0005-0000-0000-0000CB060000}"/>
    <cellStyle name="Navadno 25 6 3" xfId="1734" xr:uid="{00000000-0005-0000-0000-0000CC060000}"/>
    <cellStyle name="Navadno 25 6 4" xfId="1735" xr:uid="{00000000-0005-0000-0000-0000CD060000}"/>
    <cellStyle name="Navadno 25 6 5" xfId="1736" xr:uid="{00000000-0005-0000-0000-0000CE060000}"/>
    <cellStyle name="Navadno 25 6 6" xfId="1737" xr:uid="{00000000-0005-0000-0000-0000CF060000}"/>
    <cellStyle name="Navadno 25 7" xfId="1738" xr:uid="{00000000-0005-0000-0000-0000D0060000}"/>
    <cellStyle name="Navadno 25 7 2" xfId="1739" xr:uid="{00000000-0005-0000-0000-0000D1060000}"/>
    <cellStyle name="Navadno 25 8" xfId="1740" xr:uid="{00000000-0005-0000-0000-0000D2060000}"/>
    <cellStyle name="Navadno 25 8 2" xfId="1741" xr:uid="{00000000-0005-0000-0000-0000D3060000}"/>
    <cellStyle name="Navadno 25 9" xfId="1742" xr:uid="{00000000-0005-0000-0000-0000D4060000}"/>
    <cellStyle name="Navadno 25 9 2" xfId="1743" xr:uid="{00000000-0005-0000-0000-0000D5060000}"/>
    <cellStyle name="Navadno 26" xfId="1744" xr:uid="{00000000-0005-0000-0000-0000D6060000}"/>
    <cellStyle name="Navadno 26 10" xfId="1745" xr:uid="{00000000-0005-0000-0000-0000D7060000}"/>
    <cellStyle name="Navadno 26 11" xfId="1746" xr:uid="{00000000-0005-0000-0000-0000D8060000}"/>
    <cellStyle name="Navadno 26 12" xfId="1747" xr:uid="{00000000-0005-0000-0000-0000D9060000}"/>
    <cellStyle name="Navadno 26 13" xfId="1748" xr:uid="{00000000-0005-0000-0000-0000DA060000}"/>
    <cellStyle name="Navadno 26 14" xfId="1749" xr:uid="{00000000-0005-0000-0000-0000DB060000}"/>
    <cellStyle name="Navadno 26 15" xfId="1750" xr:uid="{00000000-0005-0000-0000-0000DC060000}"/>
    <cellStyle name="Navadno 26 2" xfId="1751" xr:uid="{00000000-0005-0000-0000-0000DD060000}"/>
    <cellStyle name="Navadno 26 3" xfId="1752" xr:uid="{00000000-0005-0000-0000-0000DE060000}"/>
    <cellStyle name="Navadno 26 4" xfId="1753" xr:uid="{00000000-0005-0000-0000-0000DF060000}"/>
    <cellStyle name="Navadno 26 5" xfId="1754" xr:uid="{00000000-0005-0000-0000-0000E0060000}"/>
    <cellStyle name="Navadno 26 6" xfId="1755" xr:uid="{00000000-0005-0000-0000-0000E1060000}"/>
    <cellStyle name="Navadno 26 7" xfId="1756" xr:uid="{00000000-0005-0000-0000-0000E2060000}"/>
    <cellStyle name="Navadno 26 8" xfId="1757" xr:uid="{00000000-0005-0000-0000-0000E3060000}"/>
    <cellStyle name="Navadno 26 9" xfId="1758" xr:uid="{00000000-0005-0000-0000-0000E4060000}"/>
    <cellStyle name="Navadno 27" xfId="1759" xr:uid="{00000000-0005-0000-0000-0000E5060000}"/>
    <cellStyle name="Navadno 27 10" xfId="1760" xr:uid="{00000000-0005-0000-0000-0000E6060000}"/>
    <cellStyle name="Navadno 27 11" xfId="1761" xr:uid="{00000000-0005-0000-0000-0000E7060000}"/>
    <cellStyle name="Navadno 27 12" xfId="1762" xr:uid="{00000000-0005-0000-0000-0000E8060000}"/>
    <cellStyle name="Navadno 27 13" xfId="1763" xr:uid="{00000000-0005-0000-0000-0000E9060000}"/>
    <cellStyle name="Navadno 27 14" xfId="1764" xr:uid="{00000000-0005-0000-0000-0000EA060000}"/>
    <cellStyle name="Navadno 27 15" xfId="1765" xr:uid="{00000000-0005-0000-0000-0000EB060000}"/>
    <cellStyle name="Navadno 27 2" xfId="1766" xr:uid="{00000000-0005-0000-0000-0000EC060000}"/>
    <cellStyle name="Navadno 27 3" xfId="1767" xr:uid="{00000000-0005-0000-0000-0000ED060000}"/>
    <cellStyle name="Navadno 27 4" xfId="1768" xr:uid="{00000000-0005-0000-0000-0000EE060000}"/>
    <cellStyle name="Navadno 27 5" xfId="1769" xr:uid="{00000000-0005-0000-0000-0000EF060000}"/>
    <cellStyle name="Navadno 27 6" xfId="1770" xr:uid="{00000000-0005-0000-0000-0000F0060000}"/>
    <cellStyle name="Navadno 27 7" xfId="1771" xr:uid="{00000000-0005-0000-0000-0000F1060000}"/>
    <cellStyle name="Navadno 27 8" xfId="1772" xr:uid="{00000000-0005-0000-0000-0000F2060000}"/>
    <cellStyle name="Navadno 27 9" xfId="1773" xr:uid="{00000000-0005-0000-0000-0000F3060000}"/>
    <cellStyle name="Navadno 28" xfId="1774" xr:uid="{00000000-0005-0000-0000-0000F4060000}"/>
    <cellStyle name="Navadno 28 2" xfId="1775" xr:uid="{00000000-0005-0000-0000-0000F5060000}"/>
    <cellStyle name="Navadno 28 3" xfId="1776" xr:uid="{00000000-0005-0000-0000-0000F6060000}"/>
    <cellStyle name="Navadno 28 4" xfId="1777" xr:uid="{00000000-0005-0000-0000-0000F7060000}"/>
    <cellStyle name="Navadno 28 5" xfId="1778" xr:uid="{00000000-0005-0000-0000-0000F8060000}"/>
    <cellStyle name="Navadno 28 6" xfId="1779" xr:uid="{00000000-0005-0000-0000-0000F9060000}"/>
    <cellStyle name="Navadno 29" xfId="1780" xr:uid="{00000000-0005-0000-0000-0000FA060000}"/>
    <cellStyle name="Navadno 29 10" xfId="1781" xr:uid="{00000000-0005-0000-0000-0000FB060000}"/>
    <cellStyle name="Navadno 29 11" xfId="1782" xr:uid="{00000000-0005-0000-0000-0000FC060000}"/>
    <cellStyle name="Navadno 29 12" xfId="1783" xr:uid="{00000000-0005-0000-0000-0000FD060000}"/>
    <cellStyle name="Navadno 29 13" xfId="1784" xr:uid="{00000000-0005-0000-0000-0000FE060000}"/>
    <cellStyle name="Navadno 29 14" xfId="1785" xr:uid="{00000000-0005-0000-0000-0000FF060000}"/>
    <cellStyle name="Navadno 29 15" xfId="1786" xr:uid="{00000000-0005-0000-0000-000000070000}"/>
    <cellStyle name="Navadno 29 16" xfId="1787" xr:uid="{00000000-0005-0000-0000-000001070000}"/>
    <cellStyle name="Navadno 29 17" xfId="1788" xr:uid="{00000000-0005-0000-0000-000002070000}"/>
    <cellStyle name="Navadno 29 18" xfId="1789" xr:uid="{00000000-0005-0000-0000-000003070000}"/>
    <cellStyle name="Navadno 29 2" xfId="1790" xr:uid="{00000000-0005-0000-0000-000004070000}"/>
    <cellStyle name="Navadno 29 3" xfId="1791" xr:uid="{00000000-0005-0000-0000-000005070000}"/>
    <cellStyle name="Navadno 29 4" xfId="1792" xr:uid="{00000000-0005-0000-0000-000006070000}"/>
    <cellStyle name="Navadno 29 5" xfId="1793" xr:uid="{00000000-0005-0000-0000-000007070000}"/>
    <cellStyle name="Navadno 29 6" xfId="1794" xr:uid="{00000000-0005-0000-0000-000008070000}"/>
    <cellStyle name="Navadno 29 7" xfId="1795" xr:uid="{00000000-0005-0000-0000-000009070000}"/>
    <cellStyle name="Navadno 29 8" xfId="1796" xr:uid="{00000000-0005-0000-0000-00000A070000}"/>
    <cellStyle name="Navadno 29 9" xfId="1797" xr:uid="{00000000-0005-0000-0000-00000B070000}"/>
    <cellStyle name="Navadno 3" xfId="1798" xr:uid="{00000000-0005-0000-0000-00000C070000}"/>
    <cellStyle name="Navadno 3 10" xfId="1799" xr:uid="{00000000-0005-0000-0000-00000D070000}"/>
    <cellStyle name="Navadno 3 11" xfId="1800" xr:uid="{00000000-0005-0000-0000-00000E070000}"/>
    <cellStyle name="Navadno 3 11 2" xfId="1801" xr:uid="{00000000-0005-0000-0000-00000F070000}"/>
    <cellStyle name="Navadno 3 111" xfId="1802" xr:uid="{00000000-0005-0000-0000-000010070000}"/>
    <cellStyle name="Navadno 3 12" xfId="1803" xr:uid="{00000000-0005-0000-0000-000011070000}"/>
    <cellStyle name="Navadno 3 13" xfId="1804" xr:uid="{00000000-0005-0000-0000-000012070000}"/>
    <cellStyle name="Navadno 3 14" xfId="1805" xr:uid="{00000000-0005-0000-0000-000013070000}"/>
    <cellStyle name="Navadno 3 15" xfId="1806" xr:uid="{00000000-0005-0000-0000-000014070000}"/>
    <cellStyle name="Navadno 3 16" xfId="1807" xr:uid="{00000000-0005-0000-0000-000015070000}"/>
    <cellStyle name="Navadno 3 17" xfId="1808" xr:uid="{00000000-0005-0000-0000-000016070000}"/>
    <cellStyle name="Navadno 3 18" xfId="1809" xr:uid="{00000000-0005-0000-0000-000017070000}"/>
    <cellStyle name="Navadno 3 19" xfId="1810" xr:uid="{00000000-0005-0000-0000-000018070000}"/>
    <cellStyle name="Navadno 3 2" xfId="1811" xr:uid="{00000000-0005-0000-0000-000019070000}"/>
    <cellStyle name="Navadno 3 2 2" xfId="1812" xr:uid="{00000000-0005-0000-0000-00001A070000}"/>
    <cellStyle name="Navadno 3 2 3" xfId="1813" xr:uid="{00000000-0005-0000-0000-00001B070000}"/>
    <cellStyle name="Navadno 3 2 4" xfId="1814" xr:uid="{00000000-0005-0000-0000-00001C070000}"/>
    <cellStyle name="Navadno 3 2 5" xfId="1815" xr:uid="{00000000-0005-0000-0000-00001D070000}"/>
    <cellStyle name="Navadno 3 2 6" xfId="1816" xr:uid="{00000000-0005-0000-0000-00001E070000}"/>
    <cellStyle name="Navadno 3 2 7" xfId="2869" xr:uid="{00000000-0005-0000-0000-00001F070000}"/>
    <cellStyle name="Navadno 3 20" xfId="1817" xr:uid="{00000000-0005-0000-0000-000020070000}"/>
    <cellStyle name="Navadno 3 21" xfId="1818" xr:uid="{00000000-0005-0000-0000-000021070000}"/>
    <cellStyle name="Navadno 3 22" xfId="1819" xr:uid="{00000000-0005-0000-0000-000022070000}"/>
    <cellStyle name="Navadno 3 23" xfId="1820" xr:uid="{00000000-0005-0000-0000-000023070000}"/>
    <cellStyle name="Navadno 3 24" xfId="1821" xr:uid="{00000000-0005-0000-0000-000024070000}"/>
    <cellStyle name="Navadno 3 3" xfId="1822" xr:uid="{00000000-0005-0000-0000-000025070000}"/>
    <cellStyle name="Navadno 3 3 2" xfId="1823" xr:uid="{00000000-0005-0000-0000-000026070000}"/>
    <cellStyle name="Navadno 3 3 3" xfId="1824" xr:uid="{00000000-0005-0000-0000-000027070000}"/>
    <cellStyle name="Navadno 3 3 4" xfId="1825" xr:uid="{00000000-0005-0000-0000-000028070000}"/>
    <cellStyle name="Navadno 3 3 5" xfId="1826" xr:uid="{00000000-0005-0000-0000-000029070000}"/>
    <cellStyle name="Navadno 3 3 6" xfId="1827" xr:uid="{00000000-0005-0000-0000-00002A070000}"/>
    <cellStyle name="Navadno 3 4" xfId="1828" xr:uid="{00000000-0005-0000-0000-00002B070000}"/>
    <cellStyle name="Navadno 3 4 2" xfId="1829" xr:uid="{00000000-0005-0000-0000-00002C070000}"/>
    <cellStyle name="Navadno 3 4 3" xfId="1830" xr:uid="{00000000-0005-0000-0000-00002D070000}"/>
    <cellStyle name="Navadno 3 4 4" xfId="1831" xr:uid="{00000000-0005-0000-0000-00002E070000}"/>
    <cellStyle name="Navadno 3 4 5" xfId="1832" xr:uid="{00000000-0005-0000-0000-00002F070000}"/>
    <cellStyle name="Navadno 3 4 6" xfId="1833" xr:uid="{00000000-0005-0000-0000-000030070000}"/>
    <cellStyle name="Navadno 3 5" xfId="1834" xr:uid="{00000000-0005-0000-0000-000031070000}"/>
    <cellStyle name="Navadno 3 5 2" xfId="1835" xr:uid="{00000000-0005-0000-0000-000032070000}"/>
    <cellStyle name="Navadno 3 5 3" xfId="1836" xr:uid="{00000000-0005-0000-0000-000033070000}"/>
    <cellStyle name="Navadno 3 5 4" xfId="1837" xr:uid="{00000000-0005-0000-0000-000034070000}"/>
    <cellStyle name="Navadno 3 5 5" xfId="1838" xr:uid="{00000000-0005-0000-0000-000035070000}"/>
    <cellStyle name="Navadno 3 5 6" xfId="1839" xr:uid="{00000000-0005-0000-0000-000036070000}"/>
    <cellStyle name="Navadno 3 6" xfId="1840" xr:uid="{00000000-0005-0000-0000-000037070000}"/>
    <cellStyle name="Navadno 3 6 2" xfId="1841" xr:uid="{00000000-0005-0000-0000-000038070000}"/>
    <cellStyle name="Navadno 3 6 3" xfId="1842" xr:uid="{00000000-0005-0000-0000-000039070000}"/>
    <cellStyle name="Navadno 3 6 4" xfId="1843" xr:uid="{00000000-0005-0000-0000-00003A070000}"/>
    <cellStyle name="Navadno 3 6 5" xfId="1844" xr:uid="{00000000-0005-0000-0000-00003B070000}"/>
    <cellStyle name="Navadno 3 6 6" xfId="1845" xr:uid="{00000000-0005-0000-0000-00003C070000}"/>
    <cellStyle name="Navadno 3 7" xfId="1846" xr:uid="{00000000-0005-0000-0000-00003D070000}"/>
    <cellStyle name="Navadno 3 7 2" xfId="1847" xr:uid="{00000000-0005-0000-0000-00003E070000}"/>
    <cellStyle name="Navadno 3 7 3" xfId="1848" xr:uid="{00000000-0005-0000-0000-00003F070000}"/>
    <cellStyle name="Navadno 3 7 4" xfId="1849" xr:uid="{00000000-0005-0000-0000-000040070000}"/>
    <cellStyle name="Navadno 3 7 5" xfId="1850" xr:uid="{00000000-0005-0000-0000-000041070000}"/>
    <cellStyle name="Navadno 3 7 6" xfId="1851" xr:uid="{00000000-0005-0000-0000-000042070000}"/>
    <cellStyle name="Navadno 3 8" xfId="1852" xr:uid="{00000000-0005-0000-0000-000043070000}"/>
    <cellStyle name="Navadno 3 9" xfId="1853" xr:uid="{00000000-0005-0000-0000-000044070000}"/>
    <cellStyle name="Navadno 30" xfId="1854" xr:uid="{00000000-0005-0000-0000-000045070000}"/>
    <cellStyle name="Navadno 30 2" xfId="1855" xr:uid="{00000000-0005-0000-0000-000046070000}"/>
    <cellStyle name="Navadno 30 3" xfId="1856" xr:uid="{00000000-0005-0000-0000-000047070000}"/>
    <cellStyle name="Navadno 30 4" xfId="1857" xr:uid="{00000000-0005-0000-0000-000048070000}"/>
    <cellStyle name="Navadno 30 5" xfId="1858" xr:uid="{00000000-0005-0000-0000-000049070000}"/>
    <cellStyle name="Navadno 30 6" xfId="1859" xr:uid="{00000000-0005-0000-0000-00004A070000}"/>
    <cellStyle name="Navadno 31" xfId="1860" xr:uid="{00000000-0005-0000-0000-00004B070000}"/>
    <cellStyle name="Navadno 31 10" xfId="1861" xr:uid="{00000000-0005-0000-0000-00004C070000}"/>
    <cellStyle name="Navadno 31 11" xfId="1862" xr:uid="{00000000-0005-0000-0000-00004D070000}"/>
    <cellStyle name="Navadno 31 12" xfId="1863" xr:uid="{00000000-0005-0000-0000-00004E070000}"/>
    <cellStyle name="Navadno 31 13" xfId="1864" xr:uid="{00000000-0005-0000-0000-00004F070000}"/>
    <cellStyle name="Navadno 31 14" xfId="1865" xr:uid="{00000000-0005-0000-0000-000050070000}"/>
    <cellStyle name="Navadno 31 15" xfId="1866" xr:uid="{00000000-0005-0000-0000-000051070000}"/>
    <cellStyle name="Navadno 31 2" xfId="1867" xr:uid="{00000000-0005-0000-0000-000052070000}"/>
    <cellStyle name="Navadno 31 3" xfId="1868" xr:uid="{00000000-0005-0000-0000-000053070000}"/>
    <cellStyle name="Navadno 31 4" xfId="1869" xr:uid="{00000000-0005-0000-0000-000054070000}"/>
    <cellStyle name="Navadno 31 5" xfId="1870" xr:uid="{00000000-0005-0000-0000-000055070000}"/>
    <cellStyle name="Navadno 31 6" xfId="1871" xr:uid="{00000000-0005-0000-0000-000056070000}"/>
    <cellStyle name="Navadno 31 7" xfId="1872" xr:uid="{00000000-0005-0000-0000-000057070000}"/>
    <cellStyle name="Navadno 31 8" xfId="1873" xr:uid="{00000000-0005-0000-0000-000058070000}"/>
    <cellStyle name="Navadno 31 9" xfId="1874" xr:uid="{00000000-0005-0000-0000-000059070000}"/>
    <cellStyle name="Navadno 32" xfId="1875" xr:uid="{00000000-0005-0000-0000-00005A070000}"/>
    <cellStyle name="Navadno 32 10" xfId="1876" xr:uid="{00000000-0005-0000-0000-00005B070000}"/>
    <cellStyle name="Navadno 32 11" xfId="1877" xr:uid="{00000000-0005-0000-0000-00005C070000}"/>
    <cellStyle name="Navadno 32 12" xfId="1878" xr:uid="{00000000-0005-0000-0000-00005D070000}"/>
    <cellStyle name="Navadno 32 13" xfId="1879" xr:uid="{00000000-0005-0000-0000-00005E070000}"/>
    <cellStyle name="Navadno 32 14" xfId="1880" xr:uid="{00000000-0005-0000-0000-00005F070000}"/>
    <cellStyle name="Navadno 32 15" xfId="1881" xr:uid="{00000000-0005-0000-0000-000060070000}"/>
    <cellStyle name="Navadno 32 16" xfId="1882" xr:uid="{00000000-0005-0000-0000-000061070000}"/>
    <cellStyle name="Navadno 32 17" xfId="1883" xr:uid="{00000000-0005-0000-0000-000062070000}"/>
    <cellStyle name="Navadno 32 18" xfId="1884" xr:uid="{00000000-0005-0000-0000-000063070000}"/>
    <cellStyle name="Navadno 32 2" xfId="1885" xr:uid="{00000000-0005-0000-0000-000064070000}"/>
    <cellStyle name="Navadno 32 3" xfId="1886" xr:uid="{00000000-0005-0000-0000-000065070000}"/>
    <cellStyle name="Navadno 32 4" xfId="1887" xr:uid="{00000000-0005-0000-0000-000066070000}"/>
    <cellStyle name="Navadno 32 5" xfId="1888" xr:uid="{00000000-0005-0000-0000-000067070000}"/>
    <cellStyle name="Navadno 32 6" xfId="1889" xr:uid="{00000000-0005-0000-0000-000068070000}"/>
    <cellStyle name="Navadno 32 7" xfId="1890" xr:uid="{00000000-0005-0000-0000-000069070000}"/>
    <cellStyle name="Navadno 32 8" xfId="1891" xr:uid="{00000000-0005-0000-0000-00006A070000}"/>
    <cellStyle name="Navadno 32 9" xfId="1892" xr:uid="{00000000-0005-0000-0000-00006B070000}"/>
    <cellStyle name="Navadno 33" xfId="1893" xr:uid="{00000000-0005-0000-0000-00006C070000}"/>
    <cellStyle name="Navadno 33 2" xfId="1894" xr:uid="{00000000-0005-0000-0000-00006D070000}"/>
    <cellStyle name="Navadno 33 3" xfId="1895" xr:uid="{00000000-0005-0000-0000-00006E070000}"/>
    <cellStyle name="Navadno 33 4" xfId="1896" xr:uid="{00000000-0005-0000-0000-00006F070000}"/>
    <cellStyle name="Navadno 33 5" xfId="1897" xr:uid="{00000000-0005-0000-0000-000070070000}"/>
    <cellStyle name="Navadno 33 6" xfId="1898" xr:uid="{00000000-0005-0000-0000-000071070000}"/>
    <cellStyle name="Navadno 34" xfId="1899" xr:uid="{00000000-0005-0000-0000-000072070000}"/>
    <cellStyle name="Navadno 34 10" xfId="1900" xr:uid="{00000000-0005-0000-0000-000073070000}"/>
    <cellStyle name="Navadno 34 11" xfId="1901" xr:uid="{00000000-0005-0000-0000-000074070000}"/>
    <cellStyle name="Navadno 34 12" xfId="1902" xr:uid="{00000000-0005-0000-0000-000075070000}"/>
    <cellStyle name="Navadno 34 13" xfId="1903" xr:uid="{00000000-0005-0000-0000-000076070000}"/>
    <cellStyle name="Navadno 34 14" xfId="1904" xr:uid="{00000000-0005-0000-0000-000077070000}"/>
    <cellStyle name="Navadno 34 15" xfId="1905" xr:uid="{00000000-0005-0000-0000-000078070000}"/>
    <cellStyle name="Navadno 34 16" xfId="1906" xr:uid="{00000000-0005-0000-0000-000079070000}"/>
    <cellStyle name="Navadno 34 17" xfId="1907" xr:uid="{00000000-0005-0000-0000-00007A070000}"/>
    <cellStyle name="Navadno 34 18" xfId="1908" xr:uid="{00000000-0005-0000-0000-00007B070000}"/>
    <cellStyle name="Navadno 34 2" xfId="1909" xr:uid="{00000000-0005-0000-0000-00007C070000}"/>
    <cellStyle name="Navadno 34 3" xfId="1910" xr:uid="{00000000-0005-0000-0000-00007D070000}"/>
    <cellStyle name="Navadno 34 4" xfId="1911" xr:uid="{00000000-0005-0000-0000-00007E070000}"/>
    <cellStyle name="Navadno 34 5" xfId="1912" xr:uid="{00000000-0005-0000-0000-00007F070000}"/>
    <cellStyle name="Navadno 34 6" xfId="1913" xr:uid="{00000000-0005-0000-0000-000080070000}"/>
    <cellStyle name="Navadno 34 7" xfId="1914" xr:uid="{00000000-0005-0000-0000-000081070000}"/>
    <cellStyle name="Navadno 34 8" xfId="1915" xr:uid="{00000000-0005-0000-0000-000082070000}"/>
    <cellStyle name="Navadno 34 9" xfId="1916" xr:uid="{00000000-0005-0000-0000-000083070000}"/>
    <cellStyle name="Navadno 35" xfId="1917" xr:uid="{00000000-0005-0000-0000-000084070000}"/>
    <cellStyle name="Navadno 35 10" xfId="1918" xr:uid="{00000000-0005-0000-0000-000085070000}"/>
    <cellStyle name="Navadno 35 11" xfId="1919" xr:uid="{00000000-0005-0000-0000-000086070000}"/>
    <cellStyle name="Navadno 35 12" xfId="1920" xr:uid="{00000000-0005-0000-0000-000087070000}"/>
    <cellStyle name="Navadno 35 13" xfId="1921" xr:uid="{00000000-0005-0000-0000-000088070000}"/>
    <cellStyle name="Navadno 35 14" xfId="1922" xr:uid="{00000000-0005-0000-0000-000089070000}"/>
    <cellStyle name="Navadno 35 15" xfId="1923" xr:uid="{00000000-0005-0000-0000-00008A070000}"/>
    <cellStyle name="Navadno 35 16" xfId="1924" xr:uid="{00000000-0005-0000-0000-00008B070000}"/>
    <cellStyle name="Navadno 35 17" xfId="1925" xr:uid="{00000000-0005-0000-0000-00008C070000}"/>
    <cellStyle name="Navadno 35 18" xfId="1926" xr:uid="{00000000-0005-0000-0000-00008D070000}"/>
    <cellStyle name="Navadno 35 2" xfId="1927" xr:uid="{00000000-0005-0000-0000-00008E070000}"/>
    <cellStyle name="Navadno 35 3" xfId="1928" xr:uid="{00000000-0005-0000-0000-00008F070000}"/>
    <cellStyle name="Navadno 35 4" xfId="1929" xr:uid="{00000000-0005-0000-0000-000090070000}"/>
    <cellStyle name="Navadno 35 5" xfId="1930" xr:uid="{00000000-0005-0000-0000-000091070000}"/>
    <cellStyle name="Navadno 35 6" xfId="1931" xr:uid="{00000000-0005-0000-0000-000092070000}"/>
    <cellStyle name="Navadno 35 7" xfId="1932" xr:uid="{00000000-0005-0000-0000-000093070000}"/>
    <cellStyle name="Navadno 35 8" xfId="1933" xr:uid="{00000000-0005-0000-0000-000094070000}"/>
    <cellStyle name="Navadno 35 9" xfId="1934" xr:uid="{00000000-0005-0000-0000-000095070000}"/>
    <cellStyle name="Navadno 36" xfId="1935" xr:uid="{00000000-0005-0000-0000-000096070000}"/>
    <cellStyle name="Navadno 36 10" xfId="1936" xr:uid="{00000000-0005-0000-0000-000097070000}"/>
    <cellStyle name="Navadno 36 11" xfId="1937" xr:uid="{00000000-0005-0000-0000-000098070000}"/>
    <cellStyle name="Navadno 36 12" xfId="1938" xr:uid="{00000000-0005-0000-0000-000099070000}"/>
    <cellStyle name="Navadno 36 13" xfId="1939" xr:uid="{00000000-0005-0000-0000-00009A070000}"/>
    <cellStyle name="Navadno 36 14" xfId="1940" xr:uid="{00000000-0005-0000-0000-00009B070000}"/>
    <cellStyle name="Navadno 36 15" xfId="1941" xr:uid="{00000000-0005-0000-0000-00009C070000}"/>
    <cellStyle name="Navadno 36 2" xfId="1942" xr:uid="{00000000-0005-0000-0000-00009D070000}"/>
    <cellStyle name="Navadno 36 3" xfId="1943" xr:uid="{00000000-0005-0000-0000-00009E070000}"/>
    <cellStyle name="Navadno 36 4" xfId="1944" xr:uid="{00000000-0005-0000-0000-00009F070000}"/>
    <cellStyle name="Navadno 36 5" xfId="1945" xr:uid="{00000000-0005-0000-0000-0000A0070000}"/>
    <cellStyle name="Navadno 36 6" xfId="1946" xr:uid="{00000000-0005-0000-0000-0000A1070000}"/>
    <cellStyle name="Navadno 36 7" xfId="1947" xr:uid="{00000000-0005-0000-0000-0000A2070000}"/>
    <cellStyle name="Navadno 36 8" xfId="1948" xr:uid="{00000000-0005-0000-0000-0000A3070000}"/>
    <cellStyle name="Navadno 36 9" xfId="1949" xr:uid="{00000000-0005-0000-0000-0000A4070000}"/>
    <cellStyle name="Navadno 37" xfId="1950" xr:uid="{00000000-0005-0000-0000-0000A5070000}"/>
    <cellStyle name="Navadno 37 10" xfId="1951" xr:uid="{00000000-0005-0000-0000-0000A6070000}"/>
    <cellStyle name="Navadno 37 11" xfId="1952" xr:uid="{00000000-0005-0000-0000-0000A7070000}"/>
    <cellStyle name="Navadno 37 12" xfId="1953" xr:uid="{00000000-0005-0000-0000-0000A8070000}"/>
    <cellStyle name="Navadno 37 13" xfId="1954" xr:uid="{00000000-0005-0000-0000-0000A9070000}"/>
    <cellStyle name="Navadno 37 14" xfId="1955" xr:uid="{00000000-0005-0000-0000-0000AA070000}"/>
    <cellStyle name="Navadno 37 15" xfId="1956" xr:uid="{00000000-0005-0000-0000-0000AB070000}"/>
    <cellStyle name="Navadno 37 2" xfId="1957" xr:uid="{00000000-0005-0000-0000-0000AC070000}"/>
    <cellStyle name="Navadno 37 3" xfId="1958" xr:uid="{00000000-0005-0000-0000-0000AD070000}"/>
    <cellStyle name="Navadno 37 4" xfId="1959" xr:uid="{00000000-0005-0000-0000-0000AE070000}"/>
    <cellStyle name="Navadno 37 5" xfId="1960" xr:uid="{00000000-0005-0000-0000-0000AF070000}"/>
    <cellStyle name="Navadno 37 6" xfId="1961" xr:uid="{00000000-0005-0000-0000-0000B0070000}"/>
    <cellStyle name="Navadno 37 7" xfId="1962" xr:uid="{00000000-0005-0000-0000-0000B1070000}"/>
    <cellStyle name="Navadno 37 8" xfId="1963" xr:uid="{00000000-0005-0000-0000-0000B2070000}"/>
    <cellStyle name="Navadno 37 9" xfId="1964" xr:uid="{00000000-0005-0000-0000-0000B3070000}"/>
    <cellStyle name="Navadno 38" xfId="1965" xr:uid="{00000000-0005-0000-0000-0000B4070000}"/>
    <cellStyle name="Navadno 38 2" xfId="1966" xr:uid="{00000000-0005-0000-0000-0000B5070000}"/>
    <cellStyle name="Navadno 38 3" xfId="1967" xr:uid="{00000000-0005-0000-0000-0000B6070000}"/>
    <cellStyle name="Navadno 38 4" xfId="1968" xr:uid="{00000000-0005-0000-0000-0000B7070000}"/>
    <cellStyle name="Navadno 38 5" xfId="1969" xr:uid="{00000000-0005-0000-0000-0000B8070000}"/>
    <cellStyle name="Navadno 38 6" xfId="1970" xr:uid="{00000000-0005-0000-0000-0000B9070000}"/>
    <cellStyle name="Navadno 39" xfId="1971" xr:uid="{00000000-0005-0000-0000-0000BA070000}"/>
    <cellStyle name="Navadno 39 2" xfId="1972" xr:uid="{00000000-0005-0000-0000-0000BB070000}"/>
    <cellStyle name="Navadno 39 3" xfId="1973" xr:uid="{00000000-0005-0000-0000-0000BC070000}"/>
    <cellStyle name="Navadno 39 4" xfId="1974" xr:uid="{00000000-0005-0000-0000-0000BD070000}"/>
    <cellStyle name="Navadno 39 5" xfId="1975" xr:uid="{00000000-0005-0000-0000-0000BE070000}"/>
    <cellStyle name="Navadno 39 6" xfId="1976" xr:uid="{00000000-0005-0000-0000-0000BF070000}"/>
    <cellStyle name="Navadno 4" xfId="1977" xr:uid="{00000000-0005-0000-0000-0000C0070000}"/>
    <cellStyle name="Navadno 4 10" xfId="1978" xr:uid="{00000000-0005-0000-0000-0000C1070000}"/>
    <cellStyle name="Navadno 4 11" xfId="1979" xr:uid="{00000000-0005-0000-0000-0000C2070000}"/>
    <cellStyle name="Navadno 4 11 2" xfId="1980" xr:uid="{00000000-0005-0000-0000-0000C3070000}"/>
    <cellStyle name="Navadno 4 12" xfId="1981" xr:uid="{00000000-0005-0000-0000-0000C4070000}"/>
    <cellStyle name="Navadno 4 13" xfId="1982" xr:uid="{00000000-0005-0000-0000-0000C5070000}"/>
    <cellStyle name="Navadno 4 14" xfId="1983" xr:uid="{00000000-0005-0000-0000-0000C6070000}"/>
    <cellStyle name="Navadno 4 15" xfId="1984" xr:uid="{00000000-0005-0000-0000-0000C7070000}"/>
    <cellStyle name="Navadno 4 16" xfId="1985" xr:uid="{00000000-0005-0000-0000-0000C8070000}"/>
    <cellStyle name="Navadno 4 17" xfId="1986" xr:uid="{00000000-0005-0000-0000-0000C9070000}"/>
    <cellStyle name="Navadno 4 18" xfId="1987" xr:uid="{00000000-0005-0000-0000-0000CA070000}"/>
    <cellStyle name="Navadno 4 19" xfId="1988" xr:uid="{00000000-0005-0000-0000-0000CB070000}"/>
    <cellStyle name="Navadno 4 2" xfId="1989" xr:uid="{00000000-0005-0000-0000-0000CC070000}"/>
    <cellStyle name="Navadno 4 2 2" xfId="1990" xr:uid="{00000000-0005-0000-0000-0000CD070000}"/>
    <cellStyle name="Navadno 4 2 3" xfId="1991" xr:uid="{00000000-0005-0000-0000-0000CE070000}"/>
    <cellStyle name="Navadno 4 2 4" xfId="1992" xr:uid="{00000000-0005-0000-0000-0000CF070000}"/>
    <cellStyle name="Navadno 4 2 5" xfId="1993" xr:uid="{00000000-0005-0000-0000-0000D0070000}"/>
    <cellStyle name="Navadno 4 2 6" xfId="1994" xr:uid="{00000000-0005-0000-0000-0000D1070000}"/>
    <cellStyle name="Navadno 4 20" xfId="1995" xr:uid="{00000000-0005-0000-0000-0000D2070000}"/>
    <cellStyle name="Navadno 4 21" xfId="1996" xr:uid="{00000000-0005-0000-0000-0000D3070000}"/>
    <cellStyle name="Navadno 4 22" xfId="1997" xr:uid="{00000000-0005-0000-0000-0000D4070000}"/>
    <cellStyle name="Navadno 4 23" xfId="1998" xr:uid="{00000000-0005-0000-0000-0000D5070000}"/>
    <cellStyle name="Navadno 4 24" xfId="1999" xr:uid="{00000000-0005-0000-0000-0000D6070000}"/>
    <cellStyle name="Navadno 4 3" xfId="2000" xr:uid="{00000000-0005-0000-0000-0000D7070000}"/>
    <cellStyle name="Navadno 4 3 2" xfId="2001" xr:uid="{00000000-0005-0000-0000-0000D8070000}"/>
    <cellStyle name="Navadno 4 3 3" xfId="2002" xr:uid="{00000000-0005-0000-0000-0000D9070000}"/>
    <cellStyle name="Navadno 4 3 4" xfId="2003" xr:uid="{00000000-0005-0000-0000-0000DA070000}"/>
    <cellStyle name="Navadno 4 3 5" xfId="2004" xr:uid="{00000000-0005-0000-0000-0000DB070000}"/>
    <cellStyle name="Navadno 4 3 6" xfId="2005" xr:uid="{00000000-0005-0000-0000-0000DC070000}"/>
    <cellStyle name="Navadno 4 4" xfId="2006" xr:uid="{00000000-0005-0000-0000-0000DD070000}"/>
    <cellStyle name="Navadno 4 4 2" xfId="2007" xr:uid="{00000000-0005-0000-0000-0000DE070000}"/>
    <cellStyle name="Navadno 4 4 3" xfId="2008" xr:uid="{00000000-0005-0000-0000-0000DF070000}"/>
    <cellStyle name="Navadno 4 4 4" xfId="2009" xr:uid="{00000000-0005-0000-0000-0000E0070000}"/>
    <cellStyle name="Navadno 4 4 5" xfId="2010" xr:uid="{00000000-0005-0000-0000-0000E1070000}"/>
    <cellStyle name="Navadno 4 4 6" xfId="2011" xr:uid="{00000000-0005-0000-0000-0000E2070000}"/>
    <cellStyle name="Navadno 4 5" xfId="2012" xr:uid="{00000000-0005-0000-0000-0000E3070000}"/>
    <cellStyle name="Navadno 4 5 2" xfId="2013" xr:uid="{00000000-0005-0000-0000-0000E4070000}"/>
    <cellStyle name="Navadno 4 5 3" xfId="2014" xr:uid="{00000000-0005-0000-0000-0000E5070000}"/>
    <cellStyle name="Navadno 4 5 4" xfId="2015" xr:uid="{00000000-0005-0000-0000-0000E6070000}"/>
    <cellStyle name="Navadno 4 5 5" xfId="2016" xr:uid="{00000000-0005-0000-0000-0000E7070000}"/>
    <cellStyle name="Navadno 4 5 6" xfId="2017" xr:uid="{00000000-0005-0000-0000-0000E8070000}"/>
    <cellStyle name="Navadno 4 6" xfId="2018" xr:uid="{00000000-0005-0000-0000-0000E9070000}"/>
    <cellStyle name="Navadno 4 6 2" xfId="2019" xr:uid="{00000000-0005-0000-0000-0000EA070000}"/>
    <cellStyle name="Navadno 4 6 3" xfId="2020" xr:uid="{00000000-0005-0000-0000-0000EB070000}"/>
    <cellStyle name="Navadno 4 6 4" xfId="2021" xr:uid="{00000000-0005-0000-0000-0000EC070000}"/>
    <cellStyle name="Navadno 4 6 5" xfId="2022" xr:uid="{00000000-0005-0000-0000-0000ED070000}"/>
    <cellStyle name="Navadno 4 6 6" xfId="2023" xr:uid="{00000000-0005-0000-0000-0000EE070000}"/>
    <cellStyle name="Navadno 4 7" xfId="2024" xr:uid="{00000000-0005-0000-0000-0000EF070000}"/>
    <cellStyle name="Navadno 4 7 2" xfId="2025" xr:uid="{00000000-0005-0000-0000-0000F0070000}"/>
    <cellStyle name="Navadno 4 7 3" xfId="2026" xr:uid="{00000000-0005-0000-0000-0000F1070000}"/>
    <cellStyle name="Navadno 4 7 4" xfId="2027" xr:uid="{00000000-0005-0000-0000-0000F2070000}"/>
    <cellStyle name="Navadno 4 7 5" xfId="2028" xr:uid="{00000000-0005-0000-0000-0000F3070000}"/>
    <cellStyle name="Navadno 4 7 6" xfId="2029" xr:uid="{00000000-0005-0000-0000-0000F4070000}"/>
    <cellStyle name="Navadno 4 8" xfId="2030" xr:uid="{00000000-0005-0000-0000-0000F5070000}"/>
    <cellStyle name="Navadno 4 9" xfId="2031" xr:uid="{00000000-0005-0000-0000-0000F6070000}"/>
    <cellStyle name="Navadno 40" xfId="2032" xr:uid="{00000000-0005-0000-0000-0000F7070000}"/>
    <cellStyle name="Navadno 40 10" xfId="2033" xr:uid="{00000000-0005-0000-0000-0000F8070000}"/>
    <cellStyle name="Navadno 40 11" xfId="2034" xr:uid="{00000000-0005-0000-0000-0000F9070000}"/>
    <cellStyle name="Navadno 40 12" xfId="2035" xr:uid="{00000000-0005-0000-0000-0000FA070000}"/>
    <cellStyle name="Navadno 40 13" xfId="2036" xr:uid="{00000000-0005-0000-0000-0000FB070000}"/>
    <cellStyle name="Navadno 40 14" xfId="2037" xr:uid="{00000000-0005-0000-0000-0000FC070000}"/>
    <cellStyle name="Navadno 40 15" xfId="2038" xr:uid="{00000000-0005-0000-0000-0000FD070000}"/>
    <cellStyle name="Navadno 40 16" xfId="2039" xr:uid="{00000000-0005-0000-0000-0000FE070000}"/>
    <cellStyle name="Navadno 40 17" xfId="2040" xr:uid="{00000000-0005-0000-0000-0000FF070000}"/>
    <cellStyle name="Navadno 40 18" xfId="2041" xr:uid="{00000000-0005-0000-0000-000000080000}"/>
    <cellStyle name="Navadno 40 2" xfId="2042" xr:uid="{00000000-0005-0000-0000-000001080000}"/>
    <cellStyle name="Navadno 40 3" xfId="2043" xr:uid="{00000000-0005-0000-0000-000002080000}"/>
    <cellStyle name="Navadno 40 4" xfId="2044" xr:uid="{00000000-0005-0000-0000-000003080000}"/>
    <cellStyle name="Navadno 40 5" xfId="2045" xr:uid="{00000000-0005-0000-0000-000004080000}"/>
    <cellStyle name="Navadno 40 6" xfId="2046" xr:uid="{00000000-0005-0000-0000-000005080000}"/>
    <cellStyle name="Navadno 40 7" xfId="2047" xr:uid="{00000000-0005-0000-0000-000006080000}"/>
    <cellStyle name="Navadno 40 8" xfId="2048" xr:uid="{00000000-0005-0000-0000-000007080000}"/>
    <cellStyle name="Navadno 40 9" xfId="2049" xr:uid="{00000000-0005-0000-0000-000008080000}"/>
    <cellStyle name="Navadno 41" xfId="2050" xr:uid="{00000000-0005-0000-0000-000009080000}"/>
    <cellStyle name="Navadno 41 2" xfId="2051" xr:uid="{00000000-0005-0000-0000-00000A080000}"/>
    <cellStyle name="Navadno 41 3" xfId="2052" xr:uid="{00000000-0005-0000-0000-00000B080000}"/>
    <cellStyle name="Navadno 41 4" xfId="2053" xr:uid="{00000000-0005-0000-0000-00000C080000}"/>
    <cellStyle name="Navadno 41 5" xfId="2054" xr:uid="{00000000-0005-0000-0000-00000D080000}"/>
    <cellStyle name="Navadno 41 6" xfId="2055" xr:uid="{00000000-0005-0000-0000-00000E080000}"/>
    <cellStyle name="Navadno 42" xfId="2056" xr:uid="{00000000-0005-0000-0000-00000F080000}"/>
    <cellStyle name="Navadno 42 2" xfId="2057" xr:uid="{00000000-0005-0000-0000-000010080000}"/>
    <cellStyle name="Navadno 42 3" xfId="2058" xr:uid="{00000000-0005-0000-0000-000011080000}"/>
    <cellStyle name="Navadno 42 4" xfId="2059" xr:uid="{00000000-0005-0000-0000-000012080000}"/>
    <cellStyle name="Navadno 42 5" xfId="2060" xr:uid="{00000000-0005-0000-0000-000013080000}"/>
    <cellStyle name="Navadno 42 6" xfId="2061" xr:uid="{00000000-0005-0000-0000-000014080000}"/>
    <cellStyle name="Navadno 43" xfId="2062" xr:uid="{00000000-0005-0000-0000-000015080000}"/>
    <cellStyle name="Navadno 43 2" xfId="2063" xr:uid="{00000000-0005-0000-0000-000016080000}"/>
    <cellStyle name="Navadno 43 3" xfId="2064" xr:uid="{00000000-0005-0000-0000-000017080000}"/>
    <cellStyle name="Navadno 43 4" xfId="2065" xr:uid="{00000000-0005-0000-0000-000018080000}"/>
    <cellStyle name="Navadno 43 5" xfId="2066" xr:uid="{00000000-0005-0000-0000-000019080000}"/>
    <cellStyle name="Navadno 43 6" xfId="2067" xr:uid="{00000000-0005-0000-0000-00001A080000}"/>
    <cellStyle name="Navadno 44" xfId="2068" xr:uid="{00000000-0005-0000-0000-00001B080000}"/>
    <cellStyle name="Navadno 44 10" xfId="2069" xr:uid="{00000000-0005-0000-0000-00001C080000}"/>
    <cellStyle name="Navadno 44 11" xfId="2070" xr:uid="{00000000-0005-0000-0000-00001D080000}"/>
    <cellStyle name="Navadno 44 12" xfId="2071" xr:uid="{00000000-0005-0000-0000-00001E080000}"/>
    <cellStyle name="Navadno 44 13" xfId="2072" xr:uid="{00000000-0005-0000-0000-00001F080000}"/>
    <cellStyle name="Navadno 44 14" xfId="2073" xr:uid="{00000000-0005-0000-0000-000020080000}"/>
    <cellStyle name="Navadno 44 15" xfId="2074" xr:uid="{00000000-0005-0000-0000-000021080000}"/>
    <cellStyle name="Navadno 44 2" xfId="2075" xr:uid="{00000000-0005-0000-0000-000022080000}"/>
    <cellStyle name="Navadno 44 3" xfId="2076" xr:uid="{00000000-0005-0000-0000-000023080000}"/>
    <cellStyle name="Navadno 44 4" xfId="2077" xr:uid="{00000000-0005-0000-0000-000024080000}"/>
    <cellStyle name="Navadno 44 5" xfId="2078" xr:uid="{00000000-0005-0000-0000-000025080000}"/>
    <cellStyle name="Navadno 44 6" xfId="2079" xr:uid="{00000000-0005-0000-0000-000026080000}"/>
    <cellStyle name="Navadno 44 7" xfId="2080" xr:uid="{00000000-0005-0000-0000-000027080000}"/>
    <cellStyle name="Navadno 44 8" xfId="2081" xr:uid="{00000000-0005-0000-0000-000028080000}"/>
    <cellStyle name="Navadno 44 9" xfId="2082" xr:uid="{00000000-0005-0000-0000-000029080000}"/>
    <cellStyle name="Navadno 45" xfId="2083" xr:uid="{00000000-0005-0000-0000-00002A080000}"/>
    <cellStyle name="Navadno 46" xfId="2084" xr:uid="{00000000-0005-0000-0000-00002B080000}"/>
    <cellStyle name="Navadno 46 2" xfId="2085" xr:uid="{00000000-0005-0000-0000-00002C080000}"/>
    <cellStyle name="Navadno 47" xfId="2859" xr:uid="{00000000-0005-0000-0000-00002D080000}"/>
    <cellStyle name="Navadno 48" xfId="2867" xr:uid="{00000000-0005-0000-0000-00002E080000}"/>
    <cellStyle name="Navadno 48 2" xfId="2086" xr:uid="{00000000-0005-0000-0000-00002F080000}"/>
    <cellStyle name="Navadno 5" xfId="2087" xr:uid="{00000000-0005-0000-0000-000030080000}"/>
    <cellStyle name="Navadno 5 10" xfId="2088" xr:uid="{00000000-0005-0000-0000-000031080000}"/>
    <cellStyle name="Navadno 5 10 2" xfId="2089" xr:uid="{00000000-0005-0000-0000-000032080000}"/>
    <cellStyle name="Navadno 5 11" xfId="2090" xr:uid="{00000000-0005-0000-0000-000033080000}"/>
    <cellStyle name="Navadno 5 11 2" xfId="2091" xr:uid="{00000000-0005-0000-0000-000034080000}"/>
    <cellStyle name="Navadno 5 12" xfId="2092" xr:uid="{00000000-0005-0000-0000-000035080000}"/>
    <cellStyle name="Navadno 5 12 2" xfId="2093" xr:uid="{00000000-0005-0000-0000-000036080000}"/>
    <cellStyle name="Navadno 5 13" xfId="2094" xr:uid="{00000000-0005-0000-0000-000037080000}"/>
    <cellStyle name="Navadno 5 13 2" xfId="2095" xr:uid="{00000000-0005-0000-0000-000038080000}"/>
    <cellStyle name="Navadno 5 14" xfId="2096" xr:uid="{00000000-0005-0000-0000-000039080000}"/>
    <cellStyle name="Navadno 5 14 2" xfId="2097" xr:uid="{00000000-0005-0000-0000-00003A080000}"/>
    <cellStyle name="Navadno 5 15" xfId="2098" xr:uid="{00000000-0005-0000-0000-00003B080000}"/>
    <cellStyle name="Navadno 5 15 2" xfId="2099" xr:uid="{00000000-0005-0000-0000-00003C080000}"/>
    <cellStyle name="Navadno 5 16" xfId="2100" xr:uid="{00000000-0005-0000-0000-00003D080000}"/>
    <cellStyle name="Navadno 5 16 2" xfId="2101" xr:uid="{00000000-0005-0000-0000-00003E080000}"/>
    <cellStyle name="Navadno 5 17" xfId="2102" xr:uid="{00000000-0005-0000-0000-00003F080000}"/>
    <cellStyle name="Navadno 5 17 2" xfId="2103" xr:uid="{00000000-0005-0000-0000-000040080000}"/>
    <cellStyle name="Navadno 5 18" xfId="2104" xr:uid="{00000000-0005-0000-0000-000041080000}"/>
    <cellStyle name="Navadno 5 18 2" xfId="2105" xr:uid="{00000000-0005-0000-0000-000042080000}"/>
    <cellStyle name="Navadno 5 19" xfId="2106" xr:uid="{00000000-0005-0000-0000-000043080000}"/>
    <cellStyle name="Navadno 5 19 2" xfId="2107" xr:uid="{00000000-0005-0000-0000-000044080000}"/>
    <cellStyle name="Navadno 5 2" xfId="2108" xr:uid="{00000000-0005-0000-0000-000045080000}"/>
    <cellStyle name="Navadno 5 2 2" xfId="2109" xr:uid="{00000000-0005-0000-0000-000046080000}"/>
    <cellStyle name="Navadno 5 2 3" xfId="2110" xr:uid="{00000000-0005-0000-0000-000047080000}"/>
    <cellStyle name="Navadno 5 2 4" xfId="2111" xr:uid="{00000000-0005-0000-0000-000048080000}"/>
    <cellStyle name="Navadno 5 2 5" xfId="2112" xr:uid="{00000000-0005-0000-0000-000049080000}"/>
    <cellStyle name="Navadno 5 2 6" xfId="2113" xr:uid="{00000000-0005-0000-0000-00004A080000}"/>
    <cellStyle name="Navadno 5 20" xfId="2114" xr:uid="{00000000-0005-0000-0000-00004B080000}"/>
    <cellStyle name="Navadno 5 20 2" xfId="2115" xr:uid="{00000000-0005-0000-0000-00004C080000}"/>
    <cellStyle name="Navadno 5 21" xfId="2116" xr:uid="{00000000-0005-0000-0000-00004D080000}"/>
    <cellStyle name="Navadno 5 21 2" xfId="2117" xr:uid="{00000000-0005-0000-0000-00004E080000}"/>
    <cellStyle name="Navadno 5 22" xfId="2118" xr:uid="{00000000-0005-0000-0000-00004F080000}"/>
    <cellStyle name="Navadno 5 22 2" xfId="2119" xr:uid="{00000000-0005-0000-0000-000050080000}"/>
    <cellStyle name="Navadno 5 23" xfId="2120" xr:uid="{00000000-0005-0000-0000-000051080000}"/>
    <cellStyle name="Navadno 5 23 2" xfId="2121" xr:uid="{00000000-0005-0000-0000-000052080000}"/>
    <cellStyle name="Navadno 5 24" xfId="2122" xr:uid="{00000000-0005-0000-0000-000053080000}"/>
    <cellStyle name="Navadno 5 24 2" xfId="2123" xr:uid="{00000000-0005-0000-0000-000054080000}"/>
    <cellStyle name="Navadno 5 25" xfId="2124" xr:uid="{00000000-0005-0000-0000-000055080000}"/>
    <cellStyle name="Navadno 5 25 2" xfId="2125" xr:uid="{00000000-0005-0000-0000-000056080000}"/>
    <cellStyle name="Navadno 5 26" xfId="2126" xr:uid="{00000000-0005-0000-0000-000057080000}"/>
    <cellStyle name="Navadno 5 26 2" xfId="2127" xr:uid="{00000000-0005-0000-0000-000058080000}"/>
    <cellStyle name="Navadno 5 27" xfId="2128" xr:uid="{00000000-0005-0000-0000-000059080000}"/>
    <cellStyle name="Navadno 5 27 2" xfId="2129" xr:uid="{00000000-0005-0000-0000-00005A080000}"/>
    <cellStyle name="Navadno 5 28" xfId="2130" xr:uid="{00000000-0005-0000-0000-00005B080000}"/>
    <cellStyle name="Navadno 5 28 2" xfId="2131" xr:uid="{00000000-0005-0000-0000-00005C080000}"/>
    <cellStyle name="Navadno 5 29" xfId="2132" xr:uid="{00000000-0005-0000-0000-00005D080000}"/>
    <cellStyle name="Navadno 5 29 2" xfId="2133" xr:uid="{00000000-0005-0000-0000-00005E080000}"/>
    <cellStyle name="Navadno 5 3" xfId="2134" xr:uid="{00000000-0005-0000-0000-00005F080000}"/>
    <cellStyle name="Navadno 5 3 2" xfId="2135" xr:uid="{00000000-0005-0000-0000-000060080000}"/>
    <cellStyle name="Navadno 5 3 3" xfId="2136" xr:uid="{00000000-0005-0000-0000-000061080000}"/>
    <cellStyle name="Navadno 5 3 4" xfId="2137" xr:uid="{00000000-0005-0000-0000-000062080000}"/>
    <cellStyle name="Navadno 5 3 5" xfId="2138" xr:uid="{00000000-0005-0000-0000-000063080000}"/>
    <cellStyle name="Navadno 5 3 6" xfId="2139" xr:uid="{00000000-0005-0000-0000-000064080000}"/>
    <cellStyle name="Navadno 5 30" xfId="2140" xr:uid="{00000000-0005-0000-0000-000065080000}"/>
    <cellStyle name="Navadno 5 30 2" xfId="2141" xr:uid="{00000000-0005-0000-0000-000066080000}"/>
    <cellStyle name="Navadno 5 31" xfId="2142" xr:uid="{00000000-0005-0000-0000-000067080000}"/>
    <cellStyle name="Navadno 5 31 2" xfId="2143" xr:uid="{00000000-0005-0000-0000-000068080000}"/>
    <cellStyle name="Navadno 5 32" xfId="2144" xr:uid="{00000000-0005-0000-0000-000069080000}"/>
    <cellStyle name="Navadno 5 32 2" xfId="2145" xr:uid="{00000000-0005-0000-0000-00006A080000}"/>
    <cellStyle name="Navadno 5 33" xfId="2146" xr:uid="{00000000-0005-0000-0000-00006B080000}"/>
    <cellStyle name="Navadno 5 33 2" xfId="2147" xr:uid="{00000000-0005-0000-0000-00006C080000}"/>
    <cellStyle name="Navadno 5 34" xfId="2148" xr:uid="{00000000-0005-0000-0000-00006D080000}"/>
    <cellStyle name="Navadno 5 34 2" xfId="2149" xr:uid="{00000000-0005-0000-0000-00006E080000}"/>
    <cellStyle name="Navadno 5 35" xfId="2150" xr:uid="{00000000-0005-0000-0000-00006F080000}"/>
    <cellStyle name="Navadno 5 35 2" xfId="2151" xr:uid="{00000000-0005-0000-0000-000070080000}"/>
    <cellStyle name="Navadno 5 36" xfId="2152" xr:uid="{00000000-0005-0000-0000-000071080000}"/>
    <cellStyle name="Navadno 5 36 2" xfId="2153" xr:uid="{00000000-0005-0000-0000-000072080000}"/>
    <cellStyle name="Navadno 5 37" xfId="2154" xr:uid="{00000000-0005-0000-0000-000073080000}"/>
    <cellStyle name="Navadno 5 37 2" xfId="2155" xr:uid="{00000000-0005-0000-0000-000074080000}"/>
    <cellStyle name="Navadno 5 38" xfId="2156" xr:uid="{00000000-0005-0000-0000-000075080000}"/>
    <cellStyle name="Navadno 5 38 2" xfId="2157" xr:uid="{00000000-0005-0000-0000-000076080000}"/>
    <cellStyle name="Navadno 5 39" xfId="2158" xr:uid="{00000000-0005-0000-0000-000077080000}"/>
    <cellStyle name="Navadno 5 39 2" xfId="2159" xr:uid="{00000000-0005-0000-0000-000078080000}"/>
    <cellStyle name="Navadno 5 4" xfId="2160" xr:uid="{00000000-0005-0000-0000-000079080000}"/>
    <cellStyle name="Navadno 5 4 2" xfId="2161" xr:uid="{00000000-0005-0000-0000-00007A080000}"/>
    <cellStyle name="Navadno 5 4 3" xfId="2162" xr:uid="{00000000-0005-0000-0000-00007B080000}"/>
    <cellStyle name="Navadno 5 4 4" xfId="2163" xr:uid="{00000000-0005-0000-0000-00007C080000}"/>
    <cellStyle name="Navadno 5 4 5" xfId="2164" xr:uid="{00000000-0005-0000-0000-00007D080000}"/>
    <cellStyle name="Navadno 5 4 6" xfId="2165" xr:uid="{00000000-0005-0000-0000-00007E080000}"/>
    <cellStyle name="Navadno 5 40" xfId="2166" xr:uid="{00000000-0005-0000-0000-00007F080000}"/>
    <cellStyle name="Navadno 5 40 2" xfId="2167" xr:uid="{00000000-0005-0000-0000-000080080000}"/>
    <cellStyle name="Navadno 5 41" xfId="2168" xr:uid="{00000000-0005-0000-0000-000081080000}"/>
    <cellStyle name="Navadno 5 41 2" xfId="2169" xr:uid="{00000000-0005-0000-0000-000082080000}"/>
    <cellStyle name="Navadno 5 42" xfId="2170" xr:uid="{00000000-0005-0000-0000-000083080000}"/>
    <cellStyle name="Navadno 5 42 2" xfId="2171" xr:uid="{00000000-0005-0000-0000-000084080000}"/>
    <cellStyle name="Navadno 5 43" xfId="2172" xr:uid="{00000000-0005-0000-0000-000085080000}"/>
    <cellStyle name="Navadno 5 43 2" xfId="2173" xr:uid="{00000000-0005-0000-0000-000086080000}"/>
    <cellStyle name="Navadno 5 44" xfId="2174" xr:uid="{00000000-0005-0000-0000-000087080000}"/>
    <cellStyle name="Navadno 5 44 2" xfId="2175" xr:uid="{00000000-0005-0000-0000-000088080000}"/>
    <cellStyle name="Navadno 5 45" xfId="2176" xr:uid="{00000000-0005-0000-0000-000089080000}"/>
    <cellStyle name="Navadno 5 46" xfId="2177" xr:uid="{00000000-0005-0000-0000-00008A080000}"/>
    <cellStyle name="Navadno 5 5" xfId="2178" xr:uid="{00000000-0005-0000-0000-00008B080000}"/>
    <cellStyle name="Navadno 5 5 2" xfId="2179" xr:uid="{00000000-0005-0000-0000-00008C080000}"/>
    <cellStyle name="Navadno 5 5 3" xfId="2180" xr:uid="{00000000-0005-0000-0000-00008D080000}"/>
    <cellStyle name="Navadno 5 5 4" xfId="2181" xr:uid="{00000000-0005-0000-0000-00008E080000}"/>
    <cellStyle name="Navadno 5 5 5" xfId="2182" xr:uid="{00000000-0005-0000-0000-00008F080000}"/>
    <cellStyle name="Navadno 5 5 6" xfId="2183" xr:uid="{00000000-0005-0000-0000-000090080000}"/>
    <cellStyle name="Navadno 5 6" xfId="2184" xr:uid="{00000000-0005-0000-0000-000091080000}"/>
    <cellStyle name="Navadno 5 6 2" xfId="2185" xr:uid="{00000000-0005-0000-0000-000092080000}"/>
    <cellStyle name="Navadno 5 6 3" xfId="2186" xr:uid="{00000000-0005-0000-0000-000093080000}"/>
    <cellStyle name="Navadno 5 6 4" xfId="2187" xr:uid="{00000000-0005-0000-0000-000094080000}"/>
    <cellStyle name="Navadno 5 6 5" xfId="2188" xr:uid="{00000000-0005-0000-0000-000095080000}"/>
    <cellStyle name="Navadno 5 6 6" xfId="2189" xr:uid="{00000000-0005-0000-0000-000096080000}"/>
    <cellStyle name="Navadno 5 7" xfId="2190" xr:uid="{00000000-0005-0000-0000-000097080000}"/>
    <cellStyle name="Navadno 5 7 2" xfId="2191" xr:uid="{00000000-0005-0000-0000-000098080000}"/>
    <cellStyle name="Navadno 5 8" xfId="2192" xr:uid="{00000000-0005-0000-0000-000099080000}"/>
    <cellStyle name="Navadno 5 8 2" xfId="2193" xr:uid="{00000000-0005-0000-0000-00009A080000}"/>
    <cellStyle name="Navadno 5 9" xfId="2194" xr:uid="{00000000-0005-0000-0000-00009B080000}"/>
    <cellStyle name="Navadno 5 9 2" xfId="2195" xr:uid="{00000000-0005-0000-0000-00009C080000}"/>
    <cellStyle name="Navadno 54" xfId="2196" xr:uid="{00000000-0005-0000-0000-00009D080000}"/>
    <cellStyle name="Navadno 59" xfId="2197" xr:uid="{00000000-0005-0000-0000-00009E080000}"/>
    <cellStyle name="Navadno 6" xfId="2198" xr:uid="{00000000-0005-0000-0000-00009F080000}"/>
    <cellStyle name="Navadno 6 116" xfId="2199" xr:uid="{00000000-0005-0000-0000-0000A0080000}"/>
    <cellStyle name="Navadno 6 2" xfId="2200" xr:uid="{00000000-0005-0000-0000-0000A1080000}"/>
    <cellStyle name="Navadno 6 2 2" xfId="2201" xr:uid="{00000000-0005-0000-0000-0000A2080000}"/>
    <cellStyle name="Navadno 6 2 3" xfId="2202" xr:uid="{00000000-0005-0000-0000-0000A3080000}"/>
    <cellStyle name="Navadno 6 2 4" xfId="2203" xr:uid="{00000000-0005-0000-0000-0000A4080000}"/>
    <cellStyle name="Navadno 6 2 5" xfId="2204" xr:uid="{00000000-0005-0000-0000-0000A5080000}"/>
    <cellStyle name="Navadno 6 2 6" xfId="2205" xr:uid="{00000000-0005-0000-0000-0000A6080000}"/>
    <cellStyle name="Navadno 6 2 7" xfId="2206" xr:uid="{00000000-0005-0000-0000-0000A7080000}"/>
    <cellStyle name="Navadno 6 3" xfId="2207" xr:uid="{00000000-0005-0000-0000-0000A8080000}"/>
    <cellStyle name="Navadno 6 3 2" xfId="2208" xr:uid="{00000000-0005-0000-0000-0000A9080000}"/>
    <cellStyle name="Navadno 6 3 3" xfId="2209" xr:uid="{00000000-0005-0000-0000-0000AA080000}"/>
    <cellStyle name="Navadno 6 3 4" xfId="2210" xr:uid="{00000000-0005-0000-0000-0000AB080000}"/>
    <cellStyle name="Navadno 6 3 5" xfId="2211" xr:uid="{00000000-0005-0000-0000-0000AC080000}"/>
    <cellStyle name="Navadno 6 3 6" xfId="2212" xr:uid="{00000000-0005-0000-0000-0000AD080000}"/>
    <cellStyle name="Navadno 6 4" xfId="2213" xr:uid="{00000000-0005-0000-0000-0000AE080000}"/>
    <cellStyle name="Navadno 6 4 2" xfId="2214" xr:uid="{00000000-0005-0000-0000-0000AF080000}"/>
    <cellStyle name="Navadno 6 4 3" xfId="2215" xr:uid="{00000000-0005-0000-0000-0000B0080000}"/>
    <cellStyle name="Navadno 6 4 4" xfId="2216" xr:uid="{00000000-0005-0000-0000-0000B1080000}"/>
    <cellStyle name="Navadno 6 4 5" xfId="2217" xr:uid="{00000000-0005-0000-0000-0000B2080000}"/>
    <cellStyle name="Navadno 6 4 6" xfId="2218" xr:uid="{00000000-0005-0000-0000-0000B3080000}"/>
    <cellStyle name="Navadno 6 5" xfId="2219" xr:uid="{00000000-0005-0000-0000-0000B4080000}"/>
    <cellStyle name="Navadno 6 5 2" xfId="2220" xr:uid="{00000000-0005-0000-0000-0000B5080000}"/>
    <cellStyle name="Navadno 6 5 3" xfId="2221" xr:uid="{00000000-0005-0000-0000-0000B6080000}"/>
    <cellStyle name="Navadno 6 5 4" xfId="2222" xr:uid="{00000000-0005-0000-0000-0000B7080000}"/>
    <cellStyle name="Navadno 6 5 5" xfId="2223" xr:uid="{00000000-0005-0000-0000-0000B8080000}"/>
    <cellStyle name="Navadno 6 5 6" xfId="2224" xr:uid="{00000000-0005-0000-0000-0000B9080000}"/>
    <cellStyle name="Navadno 6 6" xfId="2225" xr:uid="{00000000-0005-0000-0000-0000BA080000}"/>
    <cellStyle name="Navadno 6 6 2" xfId="2226" xr:uid="{00000000-0005-0000-0000-0000BB080000}"/>
    <cellStyle name="Navadno 6 6 3" xfId="2227" xr:uid="{00000000-0005-0000-0000-0000BC080000}"/>
    <cellStyle name="Navadno 6 6 4" xfId="2228" xr:uid="{00000000-0005-0000-0000-0000BD080000}"/>
    <cellStyle name="Navadno 6 6 5" xfId="2229" xr:uid="{00000000-0005-0000-0000-0000BE080000}"/>
    <cellStyle name="Navadno 6 6 6" xfId="2230" xr:uid="{00000000-0005-0000-0000-0000BF080000}"/>
    <cellStyle name="Navadno 6 7" xfId="2231" xr:uid="{00000000-0005-0000-0000-0000C0080000}"/>
    <cellStyle name="Navadno 6 8" xfId="2232" xr:uid="{00000000-0005-0000-0000-0000C1080000}"/>
    <cellStyle name="Navadno 65 12" xfId="2233" xr:uid="{00000000-0005-0000-0000-0000C2080000}"/>
    <cellStyle name="Navadno 7" xfId="2234" xr:uid="{00000000-0005-0000-0000-0000C3080000}"/>
    <cellStyle name="Navadno 7 10" xfId="2235" xr:uid="{00000000-0005-0000-0000-0000C4080000}"/>
    <cellStyle name="Navadno 7 10 2" xfId="2236" xr:uid="{00000000-0005-0000-0000-0000C5080000}"/>
    <cellStyle name="Navadno 7 11" xfId="2237" xr:uid="{00000000-0005-0000-0000-0000C6080000}"/>
    <cellStyle name="Navadno 7 11 2" xfId="2238" xr:uid="{00000000-0005-0000-0000-0000C7080000}"/>
    <cellStyle name="Navadno 7 12" xfId="2239" xr:uid="{00000000-0005-0000-0000-0000C8080000}"/>
    <cellStyle name="Navadno 7 12 2" xfId="2240" xr:uid="{00000000-0005-0000-0000-0000C9080000}"/>
    <cellStyle name="Navadno 7 13" xfId="2241" xr:uid="{00000000-0005-0000-0000-0000CA080000}"/>
    <cellStyle name="Navadno 7 13 2" xfId="2242" xr:uid="{00000000-0005-0000-0000-0000CB080000}"/>
    <cellStyle name="Navadno 7 14" xfId="2243" xr:uid="{00000000-0005-0000-0000-0000CC080000}"/>
    <cellStyle name="Navadno 7 14 2" xfId="2244" xr:uid="{00000000-0005-0000-0000-0000CD080000}"/>
    <cellStyle name="Navadno 7 15" xfId="2245" xr:uid="{00000000-0005-0000-0000-0000CE080000}"/>
    <cellStyle name="Navadno 7 15 2" xfId="2246" xr:uid="{00000000-0005-0000-0000-0000CF080000}"/>
    <cellStyle name="Navadno 7 16" xfId="2247" xr:uid="{00000000-0005-0000-0000-0000D0080000}"/>
    <cellStyle name="Navadno 7 16 2" xfId="2248" xr:uid="{00000000-0005-0000-0000-0000D1080000}"/>
    <cellStyle name="Navadno 7 17" xfId="2249" xr:uid="{00000000-0005-0000-0000-0000D2080000}"/>
    <cellStyle name="Navadno 7 17 2" xfId="2250" xr:uid="{00000000-0005-0000-0000-0000D3080000}"/>
    <cellStyle name="Navadno 7 18" xfId="2251" xr:uid="{00000000-0005-0000-0000-0000D4080000}"/>
    <cellStyle name="Navadno 7 18 2" xfId="2252" xr:uid="{00000000-0005-0000-0000-0000D5080000}"/>
    <cellStyle name="Navadno 7 19" xfId="2253" xr:uid="{00000000-0005-0000-0000-0000D6080000}"/>
    <cellStyle name="Navadno 7 19 2" xfId="2254" xr:uid="{00000000-0005-0000-0000-0000D7080000}"/>
    <cellStyle name="Navadno 7 2" xfId="2255" xr:uid="{00000000-0005-0000-0000-0000D8080000}"/>
    <cellStyle name="Navadno 7 2 2" xfId="2256" xr:uid="{00000000-0005-0000-0000-0000D9080000}"/>
    <cellStyle name="Navadno 7 2 3" xfId="2257" xr:uid="{00000000-0005-0000-0000-0000DA080000}"/>
    <cellStyle name="Navadno 7 2 4" xfId="2258" xr:uid="{00000000-0005-0000-0000-0000DB080000}"/>
    <cellStyle name="Navadno 7 2 5" xfId="2259" xr:uid="{00000000-0005-0000-0000-0000DC080000}"/>
    <cellStyle name="Navadno 7 2 6" xfId="2260" xr:uid="{00000000-0005-0000-0000-0000DD080000}"/>
    <cellStyle name="Navadno 7 20" xfId="2261" xr:uid="{00000000-0005-0000-0000-0000DE080000}"/>
    <cellStyle name="Navadno 7 20 2" xfId="2262" xr:uid="{00000000-0005-0000-0000-0000DF080000}"/>
    <cellStyle name="Navadno 7 21" xfId="2263" xr:uid="{00000000-0005-0000-0000-0000E0080000}"/>
    <cellStyle name="Navadno 7 21 2" xfId="2264" xr:uid="{00000000-0005-0000-0000-0000E1080000}"/>
    <cellStyle name="Navadno 7 22" xfId="2265" xr:uid="{00000000-0005-0000-0000-0000E2080000}"/>
    <cellStyle name="Navadno 7 22 2" xfId="2266" xr:uid="{00000000-0005-0000-0000-0000E3080000}"/>
    <cellStyle name="Navadno 7 23" xfId="2267" xr:uid="{00000000-0005-0000-0000-0000E4080000}"/>
    <cellStyle name="Navadno 7 23 2" xfId="2268" xr:uid="{00000000-0005-0000-0000-0000E5080000}"/>
    <cellStyle name="Navadno 7 24" xfId="2269" xr:uid="{00000000-0005-0000-0000-0000E6080000}"/>
    <cellStyle name="Navadno 7 24 2" xfId="2270" xr:uid="{00000000-0005-0000-0000-0000E7080000}"/>
    <cellStyle name="Navadno 7 25" xfId="2271" xr:uid="{00000000-0005-0000-0000-0000E8080000}"/>
    <cellStyle name="Navadno 7 25 2" xfId="2272" xr:uid="{00000000-0005-0000-0000-0000E9080000}"/>
    <cellStyle name="Navadno 7 26" xfId="2273" xr:uid="{00000000-0005-0000-0000-0000EA080000}"/>
    <cellStyle name="Navadno 7 26 2" xfId="2274" xr:uid="{00000000-0005-0000-0000-0000EB080000}"/>
    <cellStyle name="Navadno 7 27" xfId="2275" xr:uid="{00000000-0005-0000-0000-0000EC080000}"/>
    <cellStyle name="Navadno 7 27 2" xfId="2276" xr:uid="{00000000-0005-0000-0000-0000ED080000}"/>
    <cellStyle name="Navadno 7 28" xfId="2277" xr:uid="{00000000-0005-0000-0000-0000EE080000}"/>
    <cellStyle name="Navadno 7 28 2" xfId="2278" xr:uid="{00000000-0005-0000-0000-0000EF080000}"/>
    <cellStyle name="Navadno 7 29" xfId="2279" xr:uid="{00000000-0005-0000-0000-0000F0080000}"/>
    <cellStyle name="Navadno 7 29 2" xfId="2280" xr:uid="{00000000-0005-0000-0000-0000F1080000}"/>
    <cellStyle name="Navadno 7 3" xfId="2281" xr:uid="{00000000-0005-0000-0000-0000F2080000}"/>
    <cellStyle name="Navadno 7 3 2" xfId="2282" xr:uid="{00000000-0005-0000-0000-0000F3080000}"/>
    <cellStyle name="Navadno 7 3 3" xfId="2283" xr:uid="{00000000-0005-0000-0000-0000F4080000}"/>
    <cellStyle name="Navadno 7 3 4" xfId="2284" xr:uid="{00000000-0005-0000-0000-0000F5080000}"/>
    <cellStyle name="Navadno 7 3 5" xfId="2285" xr:uid="{00000000-0005-0000-0000-0000F6080000}"/>
    <cellStyle name="Navadno 7 3 6" xfId="2286" xr:uid="{00000000-0005-0000-0000-0000F7080000}"/>
    <cellStyle name="Navadno 7 3 7" xfId="2874" xr:uid="{00000000-0005-0000-0000-0000F8080000}"/>
    <cellStyle name="Navadno 7 30" xfId="2287" xr:uid="{00000000-0005-0000-0000-0000F9080000}"/>
    <cellStyle name="Navadno 7 30 2" xfId="2288" xr:uid="{00000000-0005-0000-0000-0000FA080000}"/>
    <cellStyle name="Navadno 7 31" xfId="2289" xr:uid="{00000000-0005-0000-0000-0000FB080000}"/>
    <cellStyle name="Navadno 7 31 2" xfId="2290" xr:uid="{00000000-0005-0000-0000-0000FC080000}"/>
    <cellStyle name="Navadno 7 32" xfId="2291" xr:uid="{00000000-0005-0000-0000-0000FD080000}"/>
    <cellStyle name="Navadno 7 32 2" xfId="2292" xr:uid="{00000000-0005-0000-0000-0000FE080000}"/>
    <cellStyle name="Navadno 7 33" xfId="2293" xr:uid="{00000000-0005-0000-0000-0000FF080000}"/>
    <cellStyle name="Navadno 7 33 2" xfId="2294" xr:uid="{00000000-0005-0000-0000-000000090000}"/>
    <cellStyle name="Navadno 7 34" xfId="2295" xr:uid="{00000000-0005-0000-0000-000001090000}"/>
    <cellStyle name="Navadno 7 34 2" xfId="2296" xr:uid="{00000000-0005-0000-0000-000002090000}"/>
    <cellStyle name="Navadno 7 35" xfId="2297" xr:uid="{00000000-0005-0000-0000-000003090000}"/>
    <cellStyle name="Navadno 7 35 2" xfId="2298" xr:uid="{00000000-0005-0000-0000-000004090000}"/>
    <cellStyle name="Navadno 7 36" xfId="2299" xr:uid="{00000000-0005-0000-0000-000005090000}"/>
    <cellStyle name="Navadno 7 36 2" xfId="2300" xr:uid="{00000000-0005-0000-0000-000006090000}"/>
    <cellStyle name="Navadno 7 37" xfId="2301" xr:uid="{00000000-0005-0000-0000-000007090000}"/>
    <cellStyle name="Navadno 7 37 2" xfId="2302" xr:uid="{00000000-0005-0000-0000-000008090000}"/>
    <cellStyle name="Navadno 7 38" xfId="2303" xr:uid="{00000000-0005-0000-0000-000009090000}"/>
    <cellStyle name="Navadno 7 38 2" xfId="2304" xr:uid="{00000000-0005-0000-0000-00000A090000}"/>
    <cellStyle name="Navadno 7 39" xfId="2305" xr:uid="{00000000-0005-0000-0000-00000B090000}"/>
    <cellStyle name="Navadno 7 39 2" xfId="2306" xr:uid="{00000000-0005-0000-0000-00000C090000}"/>
    <cellStyle name="Navadno 7 4" xfId="2307" xr:uid="{00000000-0005-0000-0000-00000D090000}"/>
    <cellStyle name="Navadno 7 4 2" xfId="2308" xr:uid="{00000000-0005-0000-0000-00000E090000}"/>
    <cellStyle name="Navadno 7 4 3" xfId="2309" xr:uid="{00000000-0005-0000-0000-00000F090000}"/>
    <cellStyle name="Navadno 7 4 4" xfId="2310" xr:uid="{00000000-0005-0000-0000-000010090000}"/>
    <cellStyle name="Navadno 7 4 5" xfId="2311" xr:uid="{00000000-0005-0000-0000-000011090000}"/>
    <cellStyle name="Navadno 7 4 6" xfId="2312" xr:uid="{00000000-0005-0000-0000-000012090000}"/>
    <cellStyle name="Navadno 7 40" xfId="2313" xr:uid="{00000000-0005-0000-0000-000013090000}"/>
    <cellStyle name="Navadno 7 40 2" xfId="2314" xr:uid="{00000000-0005-0000-0000-000014090000}"/>
    <cellStyle name="Navadno 7 41" xfId="2315" xr:uid="{00000000-0005-0000-0000-000015090000}"/>
    <cellStyle name="Navadno 7 41 2" xfId="2316" xr:uid="{00000000-0005-0000-0000-000016090000}"/>
    <cellStyle name="Navadno 7 42" xfId="2317" xr:uid="{00000000-0005-0000-0000-000017090000}"/>
    <cellStyle name="Navadno 7 42 2" xfId="2318" xr:uid="{00000000-0005-0000-0000-000018090000}"/>
    <cellStyle name="Navadno 7 43" xfId="2319" xr:uid="{00000000-0005-0000-0000-000019090000}"/>
    <cellStyle name="Navadno 7 43 2" xfId="2320" xr:uid="{00000000-0005-0000-0000-00001A090000}"/>
    <cellStyle name="Navadno 7 44" xfId="2321" xr:uid="{00000000-0005-0000-0000-00001B090000}"/>
    <cellStyle name="Navadno 7 44 2" xfId="2322" xr:uid="{00000000-0005-0000-0000-00001C090000}"/>
    <cellStyle name="Navadno 7 45" xfId="2323" xr:uid="{00000000-0005-0000-0000-00001D090000}"/>
    <cellStyle name="Navadno 7 5" xfId="2324" xr:uid="{00000000-0005-0000-0000-00001E090000}"/>
    <cellStyle name="Navadno 7 5 2" xfId="2325" xr:uid="{00000000-0005-0000-0000-00001F090000}"/>
    <cellStyle name="Navadno 7 5 3" xfId="2326" xr:uid="{00000000-0005-0000-0000-000020090000}"/>
    <cellStyle name="Navadno 7 5 4" xfId="2327" xr:uid="{00000000-0005-0000-0000-000021090000}"/>
    <cellStyle name="Navadno 7 5 5" xfId="2328" xr:uid="{00000000-0005-0000-0000-000022090000}"/>
    <cellStyle name="Navadno 7 5 6" xfId="2329" xr:uid="{00000000-0005-0000-0000-000023090000}"/>
    <cellStyle name="Navadno 7 6" xfId="2330" xr:uid="{00000000-0005-0000-0000-000024090000}"/>
    <cellStyle name="Navadno 7 6 2" xfId="2331" xr:uid="{00000000-0005-0000-0000-000025090000}"/>
    <cellStyle name="Navadno 7 6 3" xfId="2332" xr:uid="{00000000-0005-0000-0000-000026090000}"/>
    <cellStyle name="Navadno 7 6 4" xfId="2333" xr:uid="{00000000-0005-0000-0000-000027090000}"/>
    <cellStyle name="Navadno 7 6 5" xfId="2334" xr:uid="{00000000-0005-0000-0000-000028090000}"/>
    <cellStyle name="Navadno 7 6 6" xfId="2335" xr:uid="{00000000-0005-0000-0000-000029090000}"/>
    <cellStyle name="Navadno 7 7" xfId="2336" xr:uid="{00000000-0005-0000-0000-00002A090000}"/>
    <cellStyle name="Navadno 7 7 2" xfId="2337" xr:uid="{00000000-0005-0000-0000-00002B090000}"/>
    <cellStyle name="Navadno 7 8" xfId="2338" xr:uid="{00000000-0005-0000-0000-00002C090000}"/>
    <cellStyle name="Navadno 7 8 2" xfId="2339" xr:uid="{00000000-0005-0000-0000-00002D090000}"/>
    <cellStyle name="Navadno 7 9" xfId="2340" xr:uid="{00000000-0005-0000-0000-00002E090000}"/>
    <cellStyle name="Navadno 7 9 2" xfId="2341" xr:uid="{00000000-0005-0000-0000-00002F090000}"/>
    <cellStyle name="Navadno 73" xfId="2342" xr:uid="{00000000-0005-0000-0000-000030090000}"/>
    <cellStyle name="Navadno 74" xfId="2343" xr:uid="{00000000-0005-0000-0000-000031090000}"/>
    <cellStyle name="Navadno 75" xfId="2344" xr:uid="{00000000-0005-0000-0000-000032090000}"/>
    <cellStyle name="Navadno 76" xfId="2345" xr:uid="{00000000-0005-0000-0000-000033090000}"/>
    <cellStyle name="Navadno 77" xfId="2346" xr:uid="{00000000-0005-0000-0000-000034090000}"/>
    <cellStyle name="Navadno 79" xfId="2347" xr:uid="{00000000-0005-0000-0000-000035090000}"/>
    <cellStyle name="Navadno 8" xfId="2348" xr:uid="{00000000-0005-0000-0000-000036090000}"/>
    <cellStyle name="Navadno 8 10" xfId="2349" xr:uid="{00000000-0005-0000-0000-000037090000}"/>
    <cellStyle name="Navadno 8 10 2" xfId="2350" xr:uid="{00000000-0005-0000-0000-000038090000}"/>
    <cellStyle name="Navadno 8 11" xfId="2351" xr:uid="{00000000-0005-0000-0000-000039090000}"/>
    <cellStyle name="Navadno 8 11 2" xfId="2352" xr:uid="{00000000-0005-0000-0000-00003A090000}"/>
    <cellStyle name="Navadno 8 12" xfId="2353" xr:uid="{00000000-0005-0000-0000-00003B090000}"/>
    <cellStyle name="Navadno 8 12 2" xfId="2354" xr:uid="{00000000-0005-0000-0000-00003C090000}"/>
    <cellStyle name="Navadno 8 13" xfId="2355" xr:uid="{00000000-0005-0000-0000-00003D090000}"/>
    <cellStyle name="Navadno 8 13 2" xfId="2356" xr:uid="{00000000-0005-0000-0000-00003E090000}"/>
    <cellStyle name="Navadno 8 14" xfId="2357" xr:uid="{00000000-0005-0000-0000-00003F090000}"/>
    <cellStyle name="Navadno 8 14 2" xfId="2358" xr:uid="{00000000-0005-0000-0000-000040090000}"/>
    <cellStyle name="Navadno 8 15" xfId="2359" xr:uid="{00000000-0005-0000-0000-000041090000}"/>
    <cellStyle name="Navadno 8 15 2" xfId="2360" xr:uid="{00000000-0005-0000-0000-000042090000}"/>
    <cellStyle name="Navadno 8 16" xfId="2361" xr:uid="{00000000-0005-0000-0000-000043090000}"/>
    <cellStyle name="Navadno 8 16 2" xfId="2362" xr:uid="{00000000-0005-0000-0000-000044090000}"/>
    <cellStyle name="Navadno 8 17" xfId="2363" xr:uid="{00000000-0005-0000-0000-000045090000}"/>
    <cellStyle name="Navadno 8 17 2" xfId="2364" xr:uid="{00000000-0005-0000-0000-000046090000}"/>
    <cellStyle name="Navadno 8 18" xfId="2365" xr:uid="{00000000-0005-0000-0000-000047090000}"/>
    <cellStyle name="Navadno 8 18 2" xfId="2366" xr:uid="{00000000-0005-0000-0000-000048090000}"/>
    <cellStyle name="Navadno 8 19" xfId="2367" xr:uid="{00000000-0005-0000-0000-000049090000}"/>
    <cellStyle name="Navadno 8 19 2" xfId="2368" xr:uid="{00000000-0005-0000-0000-00004A090000}"/>
    <cellStyle name="Navadno 8 2" xfId="2369" xr:uid="{00000000-0005-0000-0000-00004B090000}"/>
    <cellStyle name="Navadno 8 2 2" xfId="2370" xr:uid="{00000000-0005-0000-0000-00004C090000}"/>
    <cellStyle name="Navadno 8 2 3" xfId="2371" xr:uid="{00000000-0005-0000-0000-00004D090000}"/>
    <cellStyle name="Navadno 8 2 4" xfId="2372" xr:uid="{00000000-0005-0000-0000-00004E090000}"/>
    <cellStyle name="Navadno 8 2 5" xfId="2373" xr:uid="{00000000-0005-0000-0000-00004F090000}"/>
    <cellStyle name="Navadno 8 2 6" xfId="2374" xr:uid="{00000000-0005-0000-0000-000050090000}"/>
    <cellStyle name="Navadno 8 20" xfId="2375" xr:uid="{00000000-0005-0000-0000-000051090000}"/>
    <cellStyle name="Navadno 8 20 2" xfId="2376" xr:uid="{00000000-0005-0000-0000-000052090000}"/>
    <cellStyle name="Navadno 8 21" xfId="2377" xr:uid="{00000000-0005-0000-0000-000053090000}"/>
    <cellStyle name="Navadno 8 21 2" xfId="2378" xr:uid="{00000000-0005-0000-0000-000054090000}"/>
    <cellStyle name="Navadno 8 22" xfId="2379" xr:uid="{00000000-0005-0000-0000-000055090000}"/>
    <cellStyle name="Navadno 8 22 2" xfId="2380" xr:uid="{00000000-0005-0000-0000-000056090000}"/>
    <cellStyle name="Navadno 8 23" xfId="2381" xr:uid="{00000000-0005-0000-0000-000057090000}"/>
    <cellStyle name="Navadno 8 23 2" xfId="2382" xr:uid="{00000000-0005-0000-0000-000058090000}"/>
    <cellStyle name="Navadno 8 24" xfId="2383" xr:uid="{00000000-0005-0000-0000-000059090000}"/>
    <cellStyle name="Navadno 8 24 2" xfId="2384" xr:uid="{00000000-0005-0000-0000-00005A090000}"/>
    <cellStyle name="Navadno 8 25" xfId="2385" xr:uid="{00000000-0005-0000-0000-00005B090000}"/>
    <cellStyle name="Navadno 8 25 2" xfId="2386" xr:uid="{00000000-0005-0000-0000-00005C090000}"/>
    <cellStyle name="Navadno 8 26" xfId="2387" xr:uid="{00000000-0005-0000-0000-00005D090000}"/>
    <cellStyle name="Navadno 8 26 2" xfId="2388" xr:uid="{00000000-0005-0000-0000-00005E090000}"/>
    <cellStyle name="Navadno 8 27" xfId="2389" xr:uid="{00000000-0005-0000-0000-00005F090000}"/>
    <cellStyle name="Navadno 8 27 2" xfId="2390" xr:uid="{00000000-0005-0000-0000-000060090000}"/>
    <cellStyle name="Navadno 8 28" xfId="2391" xr:uid="{00000000-0005-0000-0000-000061090000}"/>
    <cellStyle name="Navadno 8 28 2" xfId="2392" xr:uid="{00000000-0005-0000-0000-000062090000}"/>
    <cellStyle name="Navadno 8 29" xfId="2393" xr:uid="{00000000-0005-0000-0000-000063090000}"/>
    <cellStyle name="Navadno 8 29 2" xfId="2394" xr:uid="{00000000-0005-0000-0000-000064090000}"/>
    <cellStyle name="Navadno 8 3" xfId="2395" xr:uid="{00000000-0005-0000-0000-000065090000}"/>
    <cellStyle name="Navadno 8 3 2" xfId="2396" xr:uid="{00000000-0005-0000-0000-000066090000}"/>
    <cellStyle name="Navadno 8 3 3" xfId="2397" xr:uid="{00000000-0005-0000-0000-000067090000}"/>
    <cellStyle name="Navadno 8 3 4" xfId="2398" xr:uid="{00000000-0005-0000-0000-000068090000}"/>
    <cellStyle name="Navadno 8 3 5" xfId="2399" xr:uid="{00000000-0005-0000-0000-000069090000}"/>
    <cellStyle name="Navadno 8 3 6" xfId="2400" xr:uid="{00000000-0005-0000-0000-00006A090000}"/>
    <cellStyle name="Navadno 8 30" xfId="2401" xr:uid="{00000000-0005-0000-0000-00006B090000}"/>
    <cellStyle name="Navadno 8 30 2" xfId="2402" xr:uid="{00000000-0005-0000-0000-00006C090000}"/>
    <cellStyle name="Navadno 8 31" xfId="2403" xr:uid="{00000000-0005-0000-0000-00006D090000}"/>
    <cellStyle name="Navadno 8 31 2" xfId="2404" xr:uid="{00000000-0005-0000-0000-00006E090000}"/>
    <cellStyle name="Navadno 8 32" xfId="2405" xr:uid="{00000000-0005-0000-0000-00006F090000}"/>
    <cellStyle name="Navadno 8 32 2" xfId="2406" xr:uid="{00000000-0005-0000-0000-000070090000}"/>
    <cellStyle name="Navadno 8 33" xfId="2407" xr:uid="{00000000-0005-0000-0000-000071090000}"/>
    <cellStyle name="Navadno 8 33 2" xfId="2408" xr:uid="{00000000-0005-0000-0000-000072090000}"/>
    <cellStyle name="Navadno 8 34" xfId="2409" xr:uid="{00000000-0005-0000-0000-000073090000}"/>
    <cellStyle name="Navadno 8 34 2" xfId="2410" xr:uid="{00000000-0005-0000-0000-000074090000}"/>
    <cellStyle name="Navadno 8 35" xfId="2411" xr:uid="{00000000-0005-0000-0000-000075090000}"/>
    <cellStyle name="Navadno 8 35 2" xfId="2412" xr:uid="{00000000-0005-0000-0000-000076090000}"/>
    <cellStyle name="Navadno 8 36" xfId="2413" xr:uid="{00000000-0005-0000-0000-000077090000}"/>
    <cellStyle name="Navadno 8 36 2" xfId="2414" xr:uid="{00000000-0005-0000-0000-000078090000}"/>
    <cellStyle name="Navadno 8 37" xfId="2415" xr:uid="{00000000-0005-0000-0000-000079090000}"/>
    <cellStyle name="Navadno 8 37 2" xfId="2416" xr:uid="{00000000-0005-0000-0000-00007A090000}"/>
    <cellStyle name="Navadno 8 38" xfId="2417" xr:uid="{00000000-0005-0000-0000-00007B090000}"/>
    <cellStyle name="Navadno 8 38 2" xfId="2418" xr:uid="{00000000-0005-0000-0000-00007C090000}"/>
    <cellStyle name="Navadno 8 39" xfId="2419" xr:uid="{00000000-0005-0000-0000-00007D090000}"/>
    <cellStyle name="Navadno 8 39 2" xfId="2420" xr:uid="{00000000-0005-0000-0000-00007E090000}"/>
    <cellStyle name="Navadno 8 4" xfId="2421" xr:uid="{00000000-0005-0000-0000-00007F090000}"/>
    <cellStyle name="Navadno 8 4 2" xfId="2422" xr:uid="{00000000-0005-0000-0000-000080090000}"/>
    <cellStyle name="Navadno 8 4 3" xfId="2423" xr:uid="{00000000-0005-0000-0000-000081090000}"/>
    <cellStyle name="Navadno 8 4 4" xfId="2424" xr:uid="{00000000-0005-0000-0000-000082090000}"/>
    <cellStyle name="Navadno 8 4 5" xfId="2425" xr:uid="{00000000-0005-0000-0000-000083090000}"/>
    <cellStyle name="Navadno 8 4 6" xfId="2426" xr:uid="{00000000-0005-0000-0000-000084090000}"/>
    <cellStyle name="Navadno 8 40" xfId="2427" xr:uid="{00000000-0005-0000-0000-000085090000}"/>
    <cellStyle name="Navadno 8 40 2" xfId="2428" xr:uid="{00000000-0005-0000-0000-000086090000}"/>
    <cellStyle name="Navadno 8 41" xfId="2429" xr:uid="{00000000-0005-0000-0000-000087090000}"/>
    <cellStyle name="Navadno 8 41 2" xfId="2430" xr:uid="{00000000-0005-0000-0000-000088090000}"/>
    <cellStyle name="Navadno 8 42" xfId="2431" xr:uid="{00000000-0005-0000-0000-000089090000}"/>
    <cellStyle name="Navadno 8 42 2" xfId="2432" xr:uid="{00000000-0005-0000-0000-00008A090000}"/>
    <cellStyle name="Navadno 8 43" xfId="2433" xr:uid="{00000000-0005-0000-0000-00008B090000}"/>
    <cellStyle name="Navadno 8 43 2" xfId="2434" xr:uid="{00000000-0005-0000-0000-00008C090000}"/>
    <cellStyle name="Navadno 8 44" xfId="2435" xr:uid="{00000000-0005-0000-0000-00008D090000}"/>
    <cellStyle name="Navadno 8 44 2" xfId="2436" xr:uid="{00000000-0005-0000-0000-00008E090000}"/>
    <cellStyle name="Navadno 8 45" xfId="2437" xr:uid="{00000000-0005-0000-0000-00008F090000}"/>
    <cellStyle name="Navadno 8 5" xfId="2438" xr:uid="{00000000-0005-0000-0000-000090090000}"/>
    <cellStyle name="Navadno 8 5 2" xfId="2439" xr:uid="{00000000-0005-0000-0000-000091090000}"/>
    <cellStyle name="Navadno 8 5 3" xfId="2440" xr:uid="{00000000-0005-0000-0000-000092090000}"/>
    <cellStyle name="Navadno 8 5 4" xfId="2441" xr:uid="{00000000-0005-0000-0000-000093090000}"/>
    <cellStyle name="Navadno 8 5 5" xfId="2442" xr:uid="{00000000-0005-0000-0000-000094090000}"/>
    <cellStyle name="Navadno 8 5 6" xfId="2443" xr:uid="{00000000-0005-0000-0000-000095090000}"/>
    <cellStyle name="Navadno 8 6" xfId="2444" xr:uid="{00000000-0005-0000-0000-000096090000}"/>
    <cellStyle name="Navadno 8 6 2" xfId="2445" xr:uid="{00000000-0005-0000-0000-000097090000}"/>
    <cellStyle name="Navadno 8 6 3" xfId="2446" xr:uid="{00000000-0005-0000-0000-000098090000}"/>
    <cellStyle name="Navadno 8 6 4" xfId="2447" xr:uid="{00000000-0005-0000-0000-000099090000}"/>
    <cellStyle name="Navadno 8 6 5" xfId="2448" xr:uid="{00000000-0005-0000-0000-00009A090000}"/>
    <cellStyle name="Navadno 8 6 6" xfId="2449" xr:uid="{00000000-0005-0000-0000-00009B090000}"/>
    <cellStyle name="Navadno 8 7" xfId="2450" xr:uid="{00000000-0005-0000-0000-00009C090000}"/>
    <cellStyle name="Navadno 8 7 2" xfId="2451" xr:uid="{00000000-0005-0000-0000-00009D090000}"/>
    <cellStyle name="Navadno 8 8" xfId="2452" xr:uid="{00000000-0005-0000-0000-00009E090000}"/>
    <cellStyle name="Navadno 8 8 2" xfId="2453" xr:uid="{00000000-0005-0000-0000-00009F090000}"/>
    <cellStyle name="Navadno 8 9" xfId="2454" xr:uid="{00000000-0005-0000-0000-0000A0090000}"/>
    <cellStyle name="Navadno 8 9 2" xfId="2455" xr:uid="{00000000-0005-0000-0000-0000A1090000}"/>
    <cellStyle name="Navadno 82" xfId="2456" xr:uid="{00000000-0005-0000-0000-0000A2090000}"/>
    <cellStyle name="Navadno 85" xfId="2457" xr:uid="{00000000-0005-0000-0000-0000A3090000}"/>
    <cellStyle name="Navadno 87" xfId="2458" xr:uid="{00000000-0005-0000-0000-0000A4090000}"/>
    <cellStyle name="Navadno 9" xfId="2459" xr:uid="{00000000-0005-0000-0000-0000A5090000}"/>
    <cellStyle name="Navadno 9 10" xfId="2460" xr:uid="{00000000-0005-0000-0000-0000A6090000}"/>
    <cellStyle name="Navadno 9 10 2" xfId="2461" xr:uid="{00000000-0005-0000-0000-0000A7090000}"/>
    <cellStyle name="Navadno 9 11" xfId="2462" xr:uid="{00000000-0005-0000-0000-0000A8090000}"/>
    <cellStyle name="Navadno 9 11 2" xfId="2463" xr:uid="{00000000-0005-0000-0000-0000A9090000}"/>
    <cellStyle name="Navadno 9 12" xfId="2464" xr:uid="{00000000-0005-0000-0000-0000AA090000}"/>
    <cellStyle name="Navadno 9 12 2" xfId="2465" xr:uid="{00000000-0005-0000-0000-0000AB090000}"/>
    <cellStyle name="Navadno 9 13" xfId="2466" xr:uid="{00000000-0005-0000-0000-0000AC090000}"/>
    <cellStyle name="Navadno 9 13 2" xfId="2467" xr:uid="{00000000-0005-0000-0000-0000AD090000}"/>
    <cellStyle name="Navadno 9 14" xfId="2468" xr:uid="{00000000-0005-0000-0000-0000AE090000}"/>
    <cellStyle name="Navadno 9 14 2" xfId="2469" xr:uid="{00000000-0005-0000-0000-0000AF090000}"/>
    <cellStyle name="Navadno 9 15" xfId="2470" xr:uid="{00000000-0005-0000-0000-0000B0090000}"/>
    <cellStyle name="Navadno 9 15 2" xfId="2471" xr:uid="{00000000-0005-0000-0000-0000B1090000}"/>
    <cellStyle name="Navadno 9 16" xfId="2472" xr:uid="{00000000-0005-0000-0000-0000B2090000}"/>
    <cellStyle name="Navadno 9 16 2" xfId="2473" xr:uid="{00000000-0005-0000-0000-0000B3090000}"/>
    <cellStyle name="Navadno 9 17" xfId="2474" xr:uid="{00000000-0005-0000-0000-0000B4090000}"/>
    <cellStyle name="Navadno 9 17 2" xfId="2475" xr:uid="{00000000-0005-0000-0000-0000B5090000}"/>
    <cellStyle name="Navadno 9 18" xfId="2476" xr:uid="{00000000-0005-0000-0000-0000B6090000}"/>
    <cellStyle name="Navadno 9 18 2" xfId="2477" xr:uid="{00000000-0005-0000-0000-0000B7090000}"/>
    <cellStyle name="Navadno 9 19" xfId="2478" xr:uid="{00000000-0005-0000-0000-0000B8090000}"/>
    <cellStyle name="Navadno 9 19 2" xfId="2479" xr:uid="{00000000-0005-0000-0000-0000B9090000}"/>
    <cellStyle name="Navadno 9 2" xfId="2480" xr:uid="{00000000-0005-0000-0000-0000BA090000}"/>
    <cellStyle name="Navadno 9 2 2" xfId="2481" xr:uid="{00000000-0005-0000-0000-0000BB090000}"/>
    <cellStyle name="Navadno 9 2 3" xfId="2482" xr:uid="{00000000-0005-0000-0000-0000BC090000}"/>
    <cellStyle name="Navadno 9 2 4" xfId="2483" xr:uid="{00000000-0005-0000-0000-0000BD090000}"/>
    <cellStyle name="Navadno 9 2 5" xfId="2484" xr:uid="{00000000-0005-0000-0000-0000BE090000}"/>
    <cellStyle name="Navadno 9 2 6" xfId="2485" xr:uid="{00000000-0005-0000-0000-0000BF090000}"/>
    <cellStyle name="Navadno 9 20" xfId="2486" xr:uid="{00000000-0005-0000-0000-0000C0090000}"/>
    <cellStyle name="Navadno 9 20 2" xfId="2487" xr:uid="{00000000-0005-0000-0000-0000C1090000}"/>
    <cellStyle name="Navadno 9 21" xfId="2488" xr:uid="{00000000-0005-0000-0000-0000C2090000}"/>
    <cellStyle name="Navadno 9 21 2" xfId="2489" xr:uid="{00000000-0005-0000-0000-0000C3090000}"/>
    <cellStyle name="Navadno 9 22" xfId="2490" xr:uid="{00000000-0005-0000-0000-0000C4090000}"/>
    <cellStyle name="Navadno 9 22 2" xfId="2491" xr:uid="{00000000-0005-0000-0000-0000C5090000}"/>
    <cellStyle name="Navadno 9 23" xfId="2492" xr:uid="{00000000-0005-0000-0000-0000C6090000}"/>
    <cellStyle name="Navadno 9 23 2" xfId="2493" xr:uid="{00000000-0005-0000-0000-0000C7090000}"/>
    <cellStyle name="Navadno 9 24" xfId="2494" xr:uid="{00000000-0005-0000-0000-0000C8090000}"/>
    <cellStyle name="Navadno 9 24 2" xfId="2495" xr:uid="{00000000-0005-0000-0000-0000C9090000}"/>
    <cellStyle name="Navadno 9 25" xfId="2496" xr:uid="{00000000-0005-0000-0000-0000CA090000}"/>
    <cellStyle name="Navadno 9 25 2" xfId="2497" xr:uid="{00000000-0005-0000-0000-0000CB090000}"/>
    <cellStyle name="Navadno 9 26" xfId="2498" xr:uid="{00000000-0005-0000-0000-0000CC090000}"/>
    <cellStyle name="Navadno 9 26 2" xfId="2499" xr:uid="{00000000-0005-0000-0000-0000CD090000}"/>
    <cellStyle name="Navadno 9 27" xfId="2500" xr:uid="{00000000-0005-0000-0000-0000CE090000}"/>
    <cellStyle name="Navadno 9 27 2" xfId="2501" xr:uid="{00000000-0005-0000-0000-0000CF090000}"/>
    <cellStyle name="Navadno 9 28" xfId="2502" xr:uid="{00000000-0005-0000-0000-0000D0090000}"/>
    <cellStyle name="Navadno 9 28 2" xfId="2503" xr:uid="{00000000-0005-0000-0000-0000D1090000}"/>
    <cellStyle name="Navadno 9 29" xfId="2504" xr:uid="{00000000-0005-0000-0000-0000D2090000}"/>
    <cellStyle name="Navadno 9 29 2" xfId="2505" xr:uid="{00000000-0005-0000-0000-0000D3090000}"/>
    <cellStyle name="Navadno 9 3" xfId="2506" xr:uid="{00000000-0005-0000-0000-0000D4090000}"/>
    <cellStyle name="Navadno 9 3 2" xfId="2507" xr:uid="{00000000-0005-0000-0000-0000D5090000}"/>
    <cellStyle name="Navadno 9 3 3" xfId="2508" xr:uid="{00000000-0005-0000-0000-0000D6090000}"/>
    <cellStyle name="Navadno 9 3 4" xfId="2509" xr:uid="{00000000-0005-0000-0000-0000D7090000}"/>
    <cellStyle name="Navadno 9 3 5" xfId="2510" xr:uid="{00000000-0005-0000-0000-0000D8090000}"/>
    <cellStyle name="Navadno 9 3 6" xfId="2511" xr:uid="{00000000-0005-0000-0000-0000D9090000}"/>
    <cellStyle name="Navadno 9 30" xfId="2512" xr:uid="{00000000-0005-0000-0000-0000DA090000}"/>
    <cellStyle name="Navadno 9 30 2" xfId="2513" xr:uid="{00000000-0005-0000-0000-0000DB090000}"/>
    <cellStyle name="Navadno 9 31" xfId="2514" xr:uid="{00000000-0005-0000-0000-0000DC090000}"/>
    <cellStyle name="Navadno 9 31 2" xfId="2515" xr:uid="{00000000-0005-0000-0000-0000DD090000}"/>
    <cellStyle name="Navadno 9 32" xfId="2516" xr:uid="{00000000-0005-0000-0000-0000DE090000}"/>
    <cellStyle name="Navadno 9 32 2" xfId="2517" xr:uid="{00000000-0005-0000-0000-0000DF090000}"/>
    <cellStyle name="Navadno 9 33" xfId="2518" xr:uid="{00000000-0005-0000-0000-0000E0090000}"/>
    <cellStyle name="Navadno 9 33 2" xfId="2519" xr:uid="{00000000-0005-0000-0000-0000E1090000}"/>
    <cellStyle name="Navadno 9 34" xfId="2520" xr:uid="{00000000-0005-0000-0000-0000E2090000}"/>
    <cellStyle name="Navadno 9 34 2" xfId="2521" xr:uid="{00000000-0005-0000-0000-0000E3090000}"/>
    <cellStyle name="Navadno 9 35" xfId="2522" xr:uid="{00000000-0005-0000-0000-0000E4090000}"/>
    <cellStyle name="Navadno 9 35 2" xfId="2523" xr:uid="{00000000-0005-0000-0000-0000E5090000}"/>
    <cellStyle name="Navadno 9 36" xfId="2524" xr:uid="{00000000-0005-0000-0000-0000E6090000}"/>
    <cellStyle name="Navadno 9 36 2" xfId="2525" xr:uid="{00000000-0005-0000-0000-0000E7090000}"/>
    <cellStyle name="Navadno 9 37" xfId="2526" xr:uid="{00000000-0005-0000-0000-0000E8090000}"/>
    <cellStyle name="Navadno 9 37 2" xfId="2527" xr:uid="{00000000-0005-0000-0000-0000E9090000}"/>
    <cellStyle name="Navadno 9 38" xfId="2528" xr:uid="{00000000-0005-0000-0000-0000EA090000}"/>
    <cellStyle name="Navadno 9 38 2" xfId="2529" xr:uid="{00000000-0005-0000-0000-0000EB090000}"/>
    <cellStyle name="Navadno 9 39" xfId="2530" xr:uid="{00000000-0005-0000-0000-0000EC090000}"/>
    <cellStyle name="Navadno 9 39 2" xfId="2531" xr:uid="{00000000-0005-0000-0000-0000ED090000}"/>
    <cellStyle name="Navadno 9 4" xfId="2532" xr:uid="{00000000-0005-0000-0000-0000EE090000}"/>
    <cellStyle name="Navadno 9 4 2" xfId="2533" xr:uid="{00000000-0005-0000-0000-0000EF090000}"/>
    <cellStyle name="Navadno 9 4 3" xfId="2534" xr:uid="{00000000-0005-0000-0000-0000F0090000}"/>
    <cellStyle name="Navadno 9 4 4" xfId="2535" xr:uid="{00000000-0005-0000-0000-0000F1090000}"/>
    <cellStyle name="Navadno 9 4 5" xfId="2536" xr:uid="{00000000-0005-0000-0000-0000F2090000}"/>
    <cellStyle name="Navadno 9 4 6" xfId="2537" xr:uid="{00000000-0005-0000-0000-0000F3090000}"/>
    <cellStyle name="Navadno 9 40" xfId="2538" xr:uid="{00000000-0005-0000-0000-0000F4090000}"/>
    <cellStyle name="Navadno 9 40 2" xfId="2539" xr:uid="{00000000-0005-0000-0000-0000F5090000}"/>
    <cellStyle name="Navadno 9 41" xfId="2540" xr:uid="{00000000-0005-0000-0000-0000F6090000}"/>
    <cellStyle name="Navadno 9 41 2" xfId="2541" xr:uid="{00000000-0005-0000-0000-0000F7090000}"/>
    <cellStyle name="Navadno 9 42" xfId="2542" xr:uid="{00000000-0005-0000-0000-0000F8090000}"/>
    <cellStyle name="Navadno 9 42 2" xfId="2543" xr:uid="{00000000-0005-0000-0000-0000F9090000}"/>
    <cellStyle name="Navadno 9 43" xfId="2544" xr:uid="{00000000-0005-0000-0000-0000FA090000}"/>
    <cellStyle name="Navadno 9 43 2" xfId="2545" xr:uid="{00000000-0005-0000-0000-0000FB090000}"/>
    <cellStyle name="Navadno 9 44" xfId="2546" xr:uid="{00000000-0005-0000-0000-0000FC090000}"/>
    <cellStyle name="Navadno 9 44 2" xfId="2547" xr:uid="{00000000-0005-0000-0000-0000FD090000}"/>
    <cellStyle name="Navadno 9 45" xfId="2548" xr:uid="{00000000-0005-0000-0000-0000FE090000}"/>
    <cellStyle name="Navadno 9 5" xfId="2549" xr:uid="{00000000-0005-0000-0000-0000FF090000}"/>
    <cellStyle name="Navadno 9 5 2" xfId="2550" xr:uid="{00000000-0005-0000-0000-0000000A0000}"/>
    <cellStyle name="Navadno 9 5 3" xfId="2551" xr:uid="{00000000-0005-0000-0000-0000010A0000}"/>
    <cellStyle name="Navadno 9 5 4" xfId="2552" xr:uid="{00000000-0005-0000-0000-0000020A0000}"/>
    <cellStyle name="Navadno 9 5 5" xfId="2553" xr:uid="{00000000-0005-0000-0000-0000030A0000}"/>
    <cellStyle name="Navadno 9 5 6" xfId="2554" xr:uid="{00000000-0005-0000-0000-0000040A0000}"/>
    <cellStyle name="Navadno 9 6" xfId="2555" xr:uid="{00000000-0005-0000-0000-0000050A0000}"/>
    <cellStyle name="Navadno 9 6 2" xfId="2556" xr:uid="{00000000-0005-0000-0000-0000060A0000}"/>
    <cellStyle name="Navadno 9 6 3" xfId="2557" xr:uid="{00000000-0005-0000-0000-0000070A0000}"/>
    <cellStyle name="Navadno 9 6 4" xfId="2558" xr:uid="{00000000-0005-0000-0000-0000080A0000}"/>
    <cellStyle name="Navadno 9 6 5" xfId="2559" xr:uid="{00000000-0005-0000-0000-0000090A0000}"/>
    <cellStyle name="Navadno 9 6 6" xfId="2560" xr:uid="{00000000-0005-0000-0000-00000A0A0000}"/>
    <cellStyle name="Navadno 9 7" xfId="2561" xr:uid="{00000000-0005-0000-0000-00000B0A0000}"/>
    <cellStyle name="Navadno 9 7 2" xfId="2562" xr:uid="{00000000-0005-0000-0000-00000C0A0000}"/>
    <cellStyle name="Navadno 9 8" xfId="2563" xr:uid="{00000000-0005-0000-0000-00000D0A0000}"/>
    <cellStyle name="Navadno 9 8 2" xfId="2564" xr:uid="{00000000-0005-0000-0000-00000E0A0000}"/>
    <cellStyle name="Navadno 9 9" xfId="2565" xr:uid="{00000000-0005-0000-0000-00000F0A0000}"/>
    <cellStyle name="Navadno 9 9 2" xfId="2566" xr:uid="{00000000-0005-0000-0000-0000100A0000}"/>
    <cellStyle name="Navadno 94 2" xfId="2567" xr:uid="{00000000-0005-0000-0000-0000110A0000}"/>
    <cellStyle name="Navadno 95 2" xfId="2568" xr:uid="{00000000-0005-0000-0000-0000120A0000}"/>
    <cellStyle name="Navadno 96" xfId="2569" xr:uid="{00000000-0005-0000-0000-0000130A0000}"/>
    <cellStyle name="Navadno 99" xfId="2570" xr:uid="{00000000-0005-0000-0000-0000140A0000}"/>
    <cellStyle name="Navadno_KALAMAR-PSO GREGORČIČEVA MS-16.11.04" xfId="1" xr:uid="{00000000-0005-0000-0000-0000150A0000}"/>
    <cellStyle name="Navadno_KALAMAR-PSO GREGORČIČEVA MS-16.11.04 2" xfId="2854" xr:uid="{00000000-0005-0000-0000-0000160A0000}"/>
    <cellStyle name="Navadno_PROJEKTA gradbena jama komenda marec 2009 in avgust 10" xfId="2853" xr:uid="{00000000-0005-0000-0000-0000170A0000}"/>
    <cellStyle name="Neutral" xfId="2571" xr:uid="{00000000-0005-0000-0000-0000180A0000}"/>
    <cellStyle name="Nevtralno 2" xfId="2572" xr:uid="{00000000-0005-0000-0000-0000190A0000}"/>
    <cellStyle name="Nevtralno 2 2" xfId="2573" xr:uid="{00000000-0005-0000-0000-00001A0A0000}"/>
    <cellStyle name="Nevtralno 2 3" xfId="2574" xr:uid="{00000000-0005-0000-0000-00001B0A0000}"/>
    <cellStyle name="Nevtralno 3" xfId="2575" xr:uid="{00000000-0005-0000-0000-00001C0A0000}"/>
    <cellStyle name="Nevtralno 3 2" xfId="2576" xr:uid="{00000000-0005-0000-0000-00001D0A0000}"/>
    <cellStyle name="Nevtralno 3 3" xfId="2577" xr:uid="{00000000-0005-0000-0000-00001E0A0000}"/>
    <cellStyle name="Nevtralno 4" xfId="2578" xr:uid="{00000000-0005-0000-0000-00001F0A0000}"/>
    <cellStyle name="Nevtralno 4 2" xfId="2579" xr:uid="{00000000-0005-0000-0000-0000200A0000}"/>
    <cellStyle name="Nevtralno 4 3" xfId="2580" xr:uid="{00000000-0005-0000-0000-0000210A0000}"/>
    <cellStyle name="Nevtralno 5" xfId="2581" xr:uid="{00000000-0005-0000-0000-0000220A0000}"/>
    <cellStyle name="Nevtralno 5 2" xfId="2582" xr:uid="{00000000-0005-0000-0000-0000230A0000}"/>
    <cellStyle name="Nevtralno 5 3" xfId="2583" xr:uid="{00000000-0005-0000-0000-0000240A0000}"/>
    <cellStyle name="Normal - Style1" xfId="2584" xr:uid="{00000000-0005-0000-0000-0000250A0000}"/>
    <cellStyle name="Normal 10" xfId="2585" xr:uid="{00000000-0005-0000-0000-0000260A0000}"/>
    <cellStyle name="Normal 11" xfId="2586" xr:uid="{00000000-0005-0000-0000-0000270A0000}"/>
    <cellStyle name="Normal 13" xfId="2873" xr:uid="{00000000-0005-0000-0000-0000280A0000}"/>
    <cellStyle name="Normal 19" xfId="2587" xr:uid="{00000000-0005-0000-0000-0000290A0000}"/>
    <cellStyle name="Normal 2" xfId="2588" xr:uid="{00000000-0005-0000-0000-00002A0A0000}"/>
    <cellStyle name="Normal 2 2" xfId="2589" xr:uid="{00000000-0005-0000-0000-00002B0A0000}"/>
    <cellStyle name="Normal 2 2 2" xfId="2590" xr:uid="{00000000-0005-0000-0000-00002C0A0000}"/>
    <cellStyle name="Normal 2 3" xfId="2871" xr:uid="{00000000-0005-0000-0000-00002D0A0000}"/>
    <cellStyle name="Normal 2 4" xfId="2880" xr:uid="{00000000-0005-0000-0000-00002E0A0000}"/>
    <cellStyle name="Normal 3" xfId="2591" xr:uid="{00000000-0005-0000-0000-00002F0A0000}"/>
    <cellStyle name="Normal 3 2" xfId="2592" xr:uid="{00000000-0005-0000-0000-0000300A0000}"/>
    <cellStyle name="Normal 4" xfId="2593" xr:uid="{00000000-0005-0000-0000-0000310A0000}"/>
    <cellStyle name="Normal 4 2" xfId="2594" xr:uid="{00000000-0005-0000-0000-0000320A0000}"/>
    <cellStyle name="Normal 4 3" xfId="2872" xr:uid="{00000000-0005-0000-0000-0000330A0000}"/>
    <cellStyle name="Normal 40" xfId="2595" xr:uid="{00000000-0005-0000-0000-0000340A0000}"/>
    <cellStyle name="Normal 41" xfId="2596" xr:uid="{00000000-0005-0000-0000-0000350A0000}"/>
    <cellStyle name="Normal 42" xfId="2597" xr:uid="{00000000-0005-0000-0000-0000360A0000}"/>
    <cellStyle name="Normal 43" xfId="2598" xr:uid="{00000000-0005-0000-0000-0000370A0000}"/>
    <cellStyle name="Normal 44" xfId="2599" xr:uid="{00000000-0005-0000-0000-0000380A0000}"/>
    <cellStyle name="Normal 46" xfId="2600" xr:uid="{00000000-0005-0000-0000-0000390A0000}"/>
    <cellStyle name="Normal 47" xfId="2601" xr:uid="{00000000-0005-0000-0000-00003A0A0000}"/>
    <cellStyle name="Normal 48" xfId="2602" xr:uid="{00000000-0005-0000-0000-00003B0A0000}"/>
    <cellStyle name="Normal 49" xfId="2603" xr:uid="{00000000-0005-0000-0000-00003C0A0000}"/>
    <cellStyle name="Normal 5" xfId="2604" xr:uid="{00000000-0005-0000-0000-00003D0A0000}"/>
    <cellStyle name="Normal 5 2" xfId="2605" xr:uid="{00000000-0005-0000-0000-00003E0A0000}"/>
    <cellStyle name="Normal 50" xfId="2606" xr:uid="{00000000-0005-0000-0000-00003F0A0000}"/>
    <cellStyle name="Normal 51" xfId="2607" xr:uid="{00000000-0005-0000-0000-0000400A0000}"/>
    <cellStyle name="Normal 52" xfId="2608" xr:uid="{00000000-0005-0000-0000-0000410A0000}"/>
    <cellStyle name="Normal 53" xfId="2609" xr:uid="{00000000-0005-0000-0000-0000420A0000}"/>
    <cellStyle name="Normal 54" xfId="2610" xr:uid="{00000000-0005-0000-0000-0000430A0000}"/>
    <cellStyle name="Normal 55" xfId="2611" xr:uid="{00000000-0005-0000-0000-0000440A0000}"/>
    <cellStyle name="Normal 56" xfId="2612" xr:uid="{00000000-0005-0000-0000-0000450A0000}"/>
    <cellStyle name="Normal 6" xfId="2613" xr:uid="{00000000-0005-0000-0000-0000460A0000}"/>
    <cellStyle name="Normal 6 2" xfId="2878" xr:uid="{00000000-0005-0000-0000-0000470A0000}"/>
    <cellStyle name="Normal 7" xfId="2614" xr:uid="{00000000-0005-0000-0000-0000480A0000}"/>
    <cellStyle name="Normal 8" xfId="2615" xr:uid="{00000000-0005-0000-0000-0000490A0000}"/>
    <cellStyle name="Normal 9" xfId="2616" xr:uid="{00000000-0005-0000-0000-00004A0A0000}"/>
    <cellStyle name="Note" xfId="2617" xr:uid="{00000000-0005-0000-0000-00004B0A0000}"/>
    <cellStyle name="Odstotek 2" xfId="2618" xr:uid="{00000000-0005-0000-0000-00004C0A0000}"/>
    <cellStyle name="Odstotek 2 2" xfId="2619" xr:uid="{00000000-0005-0000-0000-00004D0A0000}"/>
    <cellStyle name="Odstotek 2 3" xfId="2620" xr:uid="{00000000-0005-0000-0000-00004E0A0000}"/>
    <cellStyle name="Odstotek 2 4" xfId="2621" xr:uid="{00000000-0005-0000-0000-00004F0A0000}"/>
    <cellStyle name="Odstotek 2 4 2" xfId="2622" xr:uid="{00000000-0005-0000-0000-0000500A0000}"/>
    <cellStyle name="Odstotek 3" xfId="2623" xr:uid="{00000000-0005-0000-0000-0000510A0000}"/>
    <cellStyle name="Odstotek 4" xfId="2624" xr:uid="{00000000-0005-0000-0000-0000520A0000}"/>
    <cellStyle name="Opomba 2" xfId="2625" xr:uid="{00000000-0005-0000-0000-0000530A0000}"/>
    <cellStyle name="Opomba 2 2" xfId="2626" xr:uid="{00000000-0005-0000-0000-0000540A0000}"/>
    <cellStyle name="Opomba 2 3" xfId="2627" xr:uid="{00000000-0005-0000-0000-0000550A0000}"/>
    <cellStyle name="Opomba 3" xfId="2628" xr:uid="{00000000-0005-0000-0000-0000560A0000}"/>
    <cellStyle name="Opomba 3 2" xfId="2629" xr:uid="{00000000-0005-0000-0000-0000570A0000}"/>
    <cellStyle name="Opomba 3 3" xfId="2630" xr:uid="{00000000-0005-0000-0000-0000580A0000}"/>
    <cellStyle name="Opomba 4" xfId="2631" xr:uid="{00000000-0005-0000-0000-0000590A0000}"/>
    <cellStyle name="Opomba 4 2" xfId="2632" xr:uid="{00000000-0005-0000-0000-00005A0A0000}"/>
    <cellStyle name="Opomba 4 3" xfId="2633" xr:uid="{00000000-0005-0000-0000-00005B0A0000}"/>
    <cellStyle name="Opomba 5" xfId="2634" xr:uid="{00000000-0005-0000-0000-00005C0A0000}"/>
    <cellStyle name="Opomba 5 2" xfId="2635" xr:uid="{00000000-0005-0000-0000-00005D0A0000}"/>
    <cellStyle name="Opomba 5 3" xfId="2636" xr:uid="{00000000-0005-0000-0000-00005E0A0000}"/>
    <cellStyle name="Opozorilo 2" xfId="2637" xr:uid="{00000000-0005-0000-0000-00005F0A0000}"/>
    <cellStyle name="Opozorilo 2 2" xfId="2638" xr:uid="{00000000-0005-0000-0000-0000600A0000}"/>
    <cellStyle name="Opozorilo 2 3" xfId="2639" xr:uid="{00000000-0005-0000-0000-0000610A0000}"/>
    <cellStyle name="Opozorilo 3" xfId="2640" xr:uid="{00000000-0005-0000-0000-0000620A0000}"/>
    <cellStyle name="Opozorilo 3 2" xfId="2641" xr:uid="{00000000-0005-0000-0000-0000630A0000}"/>
    <cellStyle name="Opozorilo 3 3" xfId="2642" xr:uid="{00000000-0005-0000-0000-0000640A0000}"/>
    <cellStyle name="Opozorilo 4" xfId="2643" xr:uid="{00000000-0005-0000-0000-0000650A0000}"/>
    <cellStyle name="Opozorilo 4 2" xfId="2644" xr:uid="{00000000-0005-0000-0000-0000660A0000}"/>
    <cellStyle name="Opozorilo 4 3" xfId="2645" xr:uid="{00000000-0005-0000-0000-0000670A0000}"/>
    <cellStyle name="Opozorilo 5" xfId="2646" xr:uid="{00000000-0005-0000-0000-0000680A0000}"/>
    <cellStyle name="Opozorilo 5 2" xfId="2647" xr:uid="{00000000-0005-0000-0000-0000690A0000}"/>
    <cellStyle name="Opozorilo 5 3" xfId="2648" xr:uid="{00000000-0005-0000-0000-00006A0A0000}"/>
    <cellStyle name="Output" xfId="2649" xr:uid="{00000000-0005-0000-0000-00006B0A0000}"/>
    <cellStyle name="Pojasnjevalno besedilo 2" xfId="2650" xr:uid="{00000000-0005-0000-0000-00006C0A0000}"/>
    <cellStyle name="Pojasnjevalno besedilo 2 2" xfId="2651" xr:uid="{00000000-0005-0000-0000-00006D0A0000}"/>
    <cellStyle name="Pojasnjevalno besedilo 2 3" xfId="2652" xr:uid="{00000000-0005-0000-0000-00006E0A0000}"/>
    <cellStyle name="Pojasnjevalno besedilo 3" xfId="2653" xr:uid="{00000000-0005-0000-0000-00006F0A0000}"/>
    <cellStyle name="Pojasnjevalno besedilo 3 2" xfId="2654" xr:uid="{00000000-0005-0000-0000-0000700A0000}"/>
    <cellStyle name="Pojasnjevalno besedilo 3 3" xfId="2655" xr:uid="{00000000-0005-0000-0000-0000710A0000}"/>
    <cellStyle name="Pojasnjevalno besedilo 4" xfId="2656" xr:uid="{00000000-0005-0000-0000-0000720A0000}"/>
    <cellStyle name="Pojasnjevalno besedilo 4 2" xfId="2657" xr:uid="{00000000-0005-0000-0000-0000730A0000}"/>
    <cellStyle name="Pojasnjevalno besedilo 4 3" xfId="2658" xr:uid="{00000000-0005-0000-0000-0000740A0000}"/>
    <cellStyle name="Pojasnjevalno besedilo 5" xfId="2659" xr:uid="{00000000-0005-0000-0000-0000750A0000}"/>
    <cellStyle name="Pojasnjevalno besedilo 5 2" xfId="2660" xr:uid="{00000000-0005-0000-0000-0000760A0000}"/>
    <cellStyle name="Pojasnjevalno besedilo 5 3" xfId="2661" xr:uid="{00000000-0005-0000-0000-0000770A0000}"/>
    <cellStyle name="Pomoc" xfId="2662" xr:uid="{00000000-0005-0000-0000-0000780A0000}"/>
    <cellStyle name="Poudarek1 2" xfId="2663" xr:uid="{00000000-0005-0000-0000-0000790A0000}"/>
    <cellStyle name="Poudarek1 2 2" xfId="2664" xr:uid="{00000000-0005-0000-0000-00007A0A0000}"/>
    <cellStyle name="Poudarek1 2 3" xfId="2665" xr:uid="{00000000-0005-0000-0000-00007B0A0000}"/>
    <cellStyle name="Poudarek1 3" xfId="2666" xr:uid="{00000000-0005-0000-0000-00007C0A0000}"/>
    <cellStyle name="Poudarek1 3 2" xfId="2667" xr:uid="{00000000-0005-0000-0000-00007D0A0000}"/>
    <cellStyle name="Poudarek1 3 3" xfId="2668" xr:uid="{00000000-0005-0000-0000-00007E0A0000}"/>
    <cellStyle name="Poudarek1 4" xfId="2669" xr:uid="{00000000-0005-0000-0000-00007F0A0000}"/>
    <cellStyle name="Poudarek1 4 2" xfId="2670" xr:uid="{00000000-0005-0000-0000-0000800A0000}"/>
    <cellStyle name="Poudarek1 4 3" xfId="2671" xr:uid="{00000000-0005-0000-0000-0000810A0000}"/>
    <cellStyle name="Poudarek1 5" xfId="2672" xr:uid="{00000000-0005-0000-0000-0000820A0000}"/>
    <cellStyle name="Poudarek1 5 2" xfId="2673" xr:uid="{00000000-0005-0000-0000-0000830A0000}"/>
    <cellStyle name="Poudarek1 5 3" xfId="2674" xr:uid="{00000000-0005-0000-0000-0000840A0000}"/>
    <cellStyle name="Poudarek2 2" xfId="2675" xr:uid="{00000000-0005-0000-0000-0000850A0000}"/>
    <cellStyle name="Poudarek2 2 2" xfId="2676" xr:uid="{00000000-0005-0000-0000-0000860A0000}"/>
    <cellStyle name="Poudarek2 2 3" xfId="2677" xr:uid="{00000000-0005-0000-0000-0000870A0000}"/>
    <cellStyle name="Poudarek2 3" xfId="2678" xr:uid="{00000000-0005-0000-0000-0000880A0000}"/>
    <cellStyle name="Poudarek2 3 2" xfId="2679" xr:uid="{00000000-0005-0000-0000-0000890A0000}"/>
    <cellStyle name="Poudarek2 3 3" xfId="2680" xr:uid="{00000000-0005-0000-0000-00008A0A0000}"/>
    <cellStyle name="Poudarek2 4" xfId="2681" xr:uid="{00000000-0005-0000-0000-00008B0A0000}"/>
    <cellStyle name="Poudarek2 4 2" xfId="2682" xr:uid="{00000000-0005-0000-0000-00008C0A0000}"/>
    <cellStyle name="Poudarek2 4 3" xfId="2683" xr:uid="{00000000-0005-0000-0000-00008D0A0000}"/>
    <cellStyle name="Poudarek2 5" xfId="2684" xr:uid="{00000000-0005-0000-0000-00008E0A0000}"/>
    <cellStyle name="Poudarek2 5 2" xfId="2685" xr:uid="{00000000-0005-0000-0000-00008F0A0000}"/>
    <cellStyle name="Poudarek2 5 3" xfId="2686" xr:uid="{00000000-0005-0000-0000-0000900A0000}"/>
    <cellStyle name="Poudarek3 2" xfId="2687" xr:uid="{00000000-0005-0000-0000-0000910A0000}"/>
    <cellStyle name="Poudarek3 2 2" xfId="2688" xr:uid="{00000000-0005-0000-0000-0000920A0000}"/>
    <cellStyle name="Poudarek3 2 3" xfId="2689" xr:uid="{00000000-0005-0000-0000-0000930A0000}"/>
    <cellStyle name="Poudarek3 3" xfId="2690" xr:uid="{00000000-0005-0000-0000-0000940A0000}"/>
    <cellStyle name="Poudarek3 3 2" xfId="2691" xr:uid="{00000000-0005-0000-0000-0000950A0000}"/>
    <cellStyle name="Poudarek3 3 3" xfId="2692" xr:uid="{00000000-0005-0000-0000-0000960A0000}"/>
    <cellStyle name="Poudarek3 4" xfId="2693" xr:uid="{00000000-0005-0000-0000-0000970A0000}"/>
    <cellStyle name="Poudarek3 4 2" xfId="2694" xr:uid="{00000000-0005-0000-0000-0000980A0000}"/>
    <cellStyle name="Poudarek3 4 3" xfId="2695" xr:uid="{00000000-0005-0000-0000-0000990A0000}"/>
    <cellStyle name="Poudarek3 5" xfId="2696" xr:uid="{00000000-0005-0000-0000-00009A0A0000}"/>
    <cellStyle name="Poudarek3 5 2" xfId="2697" xr:uid="{00000000-0005-0000-0000-00009B0A0000}"/>
    <cellStyle name="Poudarek3 5 3" xfId="2698" xr:uid="{00000000-0005-0000-0000-00009C0A0000}"/>
    <cellStyle name="Poudarek4 2" xfId="2699" xr:uid="{00000000-0005-0000-0000-00009D0A0000}"/>
    <cellStyle name="Poudarek4 2 2" xfId="2700" xr:uid="{00000000-0005-0000-0000-00009E0A0000}"/>
    <cellStyle name="Poudarek4 2 3" xfId="2701" xr:uid="{00000000-0005-0000-0000-00009F0A0000}"/>
    <cellStyle name="Poudarek4 3" xfId="2702" xr:uid="{00000000-0005-0000-0000-0000A00A0000}"/>
    <cellStyle name="Poudarek4 3 2" xfId="2703" xr:uid="{00000000-0005-0000-0000-0000A10A0000}"/>
    <cellStyle name="Poudarek4 3 3" xfId="2704" xr:uid="{00000000-0005-0000-0000-0000A20A0000}"/>
    <cellStyle name="Poudarek4 4" xfId="2705" xr:uid="{00000000-0005-0000-0000-0000A30A0000}"/>
    <cellStyle name="Poudarek4 4 2" xfId="2706" xr:uid="{00000000-0005-0000-0000-0000A40A0000}"/>
    <cellStyle name="Poudarek4 4 3" xfId="2707" xr:uid="{00000000-0005-0000-0000-0000A50A0000}"/>
    <cellStyle name="Poudarek4 5" xfId="2708" xr:uid="{00000000-0005-0000-0000-0000A60A0000}"/>
    <cellStyle name="Poudarek4 5 2" xfId="2709" xr:uid="{00000000-0005-0000-0000-0000A70A0000}"/>
    <cellStyle name="Poudarek4 5 3" xfId="2710" xr:uid="{00000000-0005-0000-0000-0000A80A0000}"/>
    <cellStyle name="Poudarek5 2" xfId="2711" xr:uid="{00000000-0005-0000-0000-0000A90A0000}"/>
    <cellStyle name="Poudarek5 2 2" xfId="2712" xr:uid="{00000000-0005-0000-0000-0000AA0A0000}"/>
    <cellStyle name="Poudarek5 2 3" xfId="2713" xr:uid="{00000000-0005-0000-0000-0000AB0A0000}"/>
    <cellStyle name="Poudarek5 3" xfId="2714" xr:uid="{00000000-0005-0000-0000-0000AC0A0000}"/>
    <cellStyle name="Poudarek5 3 2" xfId="2715" xr:uid="{00000000-0005-0000-0000-0000AD0A0000}"/>
    <cellStyle name="Poudarek5 3 3" xfId="2716" xr:uid="{00000000-0005-0000-0000-0000AE0A0000}"/>
    <cellStyle name="Poudarek5 4" xfId="2717" xr:uid="{00000000-0005-0000-0000-0000AF0A0000}"/>
    <cellStyle name="Poudarek5 4 2" xfId="2718" xr:uid="{00000000-0005-0000-0000-0000B00A0000}"/>
    <cellStyle name="Poudarek5 4 3" xfId="2719" xr:uid="{00000000-0005-0000-0000-0000B10A0000}"/>
    <cellStyle name="Poudarek5 5" xfId="2720" xr:uid="{00000000-0005-0000-0000-0000B20A0000}"/>
    <cellStyle name="Poudarek5 5 2" xfId="2721" xr:uid="{00000000-0005-0000-0000-0000B30A0000}"/>
    <cellStyle name="Poudarek5 5 3" xfId="2722" xr:uid="{00000000-0005-0000-0000-0000B40A0000}"/>
    <cellStyle name="Poudarek6 2" xfId="2723" xr:uid="{00000000-0005-0000-0000-0000B50A0000}"/>
    <cellStyle name="Poudarek6 2 2" xfId="2724" xr:uid="{00000000-0005-0000-0000-0000B60A0000}"/>
    <cellStyle name="Poudarek6 2 3" xfId="2725" xr:uid="{00000000-0005-0000-0000-0000B70A0000}"/>
    <cellStyle name="Poudarek6 3" xfId="2726" xr:uid="{00000000-0005-0000-0000-0000B80A0000}"/>
    <cellStyle name="Poudarek6 3 2" xfId="2727" xr:uid="{00000000-0005-0000-0000-0000B90A0000}"/>
    <cellStyle name="Poudarek6 3 3" xfId="2728" xr:uid="{00000000-0005-0000-0000-0000BA0A0000}"/>
    <cellStyle name="Poudarek6 4" xfId="2729" xr:uid="{00000000-0005-0000-0000-0000BB0A0000}"/>
    <cellStyle name="Poudarek6 4 2" xfId="2730" xr:uid="{00000000-0005-0000-0000-0000BC0A0000}"/>
    <cellStyle name="Poudarek6 4 3" xfId="2731" xr:uid="{00000000-0005-0000-0000-0000BD0A0000}"/>
    <cellStyle name="Poudarek6 5" xfId="2732" xr:uid="{00000000-0005-0000-0000-0000BE0A0000}"/>
    <cellStyle name="Poudarek6 5 2" xfId="2733" xr:uid="{00000000-0005-0000-0000-0000BF0A0000}"/>
    <cellStyle name="Poudarek6 5 3" xfId="2734" xr:uid="{00000000-0005-0000-0000-0000C00A0000}"/>
    <cellStyle name="Povezana celica 2" xfId="2735" xr:uid="{00000000-0005-0000-0000-0000C10A0000}"/>
    <cellStyle name="Povezana celica 2 2" xfId="2736" xr:uid="{00000000-0005-0000-0000-0000C20A0000}"/>
    <cellStyle name="Povezana celica 2 3" xfId="2737" xr:uid="{00000000-0005-0000-0000-0000C30A0000}"/>
    <cellStyle name="Povezana celica 3" xfId="2738" xr:uid="{00000000-0005-0000-0000-0000C40A0000}"/>
    <cellStyle name="Povezana celica 3 2" xfId="2739" xr:uid="{00000000-0005-0000-0000-0000C50A0000}"/>
    <cellStyle name="Povezana celica 3 3" xfId="2740" xr:uid="{00000000-0005-0000-0000-0000C60A0000}"/>
    <cellStyle name="Povezana celica 4" xfId="2741" xr:uid="{00000000-0005-0000-0000-0000C70A0000}"/>
    <cellStyle name="Povezana celica 4 2" xfId="2742" xr:uid="{00000000-0005-0000-0000-0000C80A0000}"/>
    <cellStyle name="Povezana celica 4 3" xfId="2743" xr:uid="{00000000-0005-0000-0000-0000C90A0000}"/>
    <cellStyle name="Povezana celica 5" xfId="2744" xr:uid="{00000000-0005-0000-0000-0000CA0A0000}"/>
    <cellStyle name="Povezana celica 5 2" xfId="2745" xr:uid="{00000000-0005-0000-0000-0000CB0A0000}"/>
    <cellStyle name="Povezana celica 5 3" xfId="2746" xr:uid="{00000000-0005-0000-0000-0000CC0A0000}"/>
    <cellStyle name="Preveri celico 2" xfId="2747" xr:uid="{00000000-0005-0000-0000-0000CD0A0000}"/>
    <cellStyle name="Preveri celico 2 2" xfId="2748" xr:uid="{00000000-0005-0000-0000-0000CE0A0000}"/>
    <cellStyle name="Preveri celico 2 3" xfId="2749" xr:uid="{00000000-0005-0000-0000-0000CF0A0000}"/>
    <cellStyle name="Preveri celico 3" xfId="2750" xr:uid="{00000000-0005-0000-0000-0000D00A0000}"/>
    <cellStyle name="Preveri celico 3 2" xfId="2751" xr:uid="{00000000-0005-0000-0000-0000D10A0000}"/>
    <cellStyle name="Preveri celico 3 3" xfId="2752" xr:uid="{00000000-0005-0000-0000-0000D20A0000}"/>
    <cellStyle name="Preveri celico 4" xfId="2753" xr:uid="{00000000-0005-0000-0000-0000D30A0000}"/>
    <cellStyle name="Preveri celico 4 2" xfId="2754" xr:uid="{00000000-0005-0000-0000-0000D40A0000}"/>
    <cellStyle name="Preveri celico 4 3" xfId="2755" xr:uid="{00000000-0005-0000-0000-0000D50A0000}"/>
    <cellStyle name="Preveri celico 5" xfId="2756" xr:uid="{00000000-0005-0000-0000-0000D60A0000}"/>
    <cellStyle name="Preveri celico 5 2" xfId="2757" xr:uid="{00000000-0005-0000-0000-0000D70A0000}"/>
    <cellStyle name="Preveri celico 5 3" xfId="2758" xr:uid="{00000000-0005-0000-0000-0000D80A0000}"/>
    <cellStyle name="PRVA VRSTA Element delo 2" xfId="2759" xr:uid="{00000000-0005-0000-0000-0000D90A0000}"/>
    <cellStyle name="Računanje 2" xfId="2760" xr:uid="{00000000-0005-0000-0000-0000DA0A0000}"/>
    <cellStyle name="Računanje 2 2" xfId="2761" xr:uid="{00000000-0005-0000-0000-0000DB0A0000}"/>
    <cellStyle name="Računanje 2 3" xfId="2762" xr:uid="{00000000-0005-0000-0000-0000DC0A0000}"/>
    <cellStyle name="Računanje 3" xfId="2763" xr:uid="{00000000-0005-0000-0000-0000DD0A0000}"/>
    <cellStyle name="Računanje 3 2" xfId="2764" xr:uid="{00000000-0005-0000-0000-0000DE0A0000}"/>
    <cellStyle name="Računanje 3 3" xfId="2765" xr:uid="{00000000-0005-0000-0000-0000DF0A0000}"/>
    <cellStyle name="Računanje 4" xfId="2766" xr:uid="{00000000-0005-0000-0000-0000E00A0000}"/>
    <cellStyle name="Računanje 4 2" xfId="2767" xr:uid="{00000000-0005-0000-0000-0000E10A0000}"/>
    <cellStyle name="Računanje 4 3" xfId="2768" xr:uid="{00000000-0005-0000-0000-0000E20A0000}"/>
    <cellStyle name="Računanje 5" xfId="2769" xr:uid="{00000000-0005-0000-0000-0000E30A0000}"/>
    <cellStyle name="Računanje 5 2" xfId="2770" xr:uid="{00000000-0005-0000-0000-0000E40A0000}"/>
    <cellStyle name="Računanje 5 3" xfId="2771" xr:uid="{00000000-0005-0000-0000-0000E50A0000}"/>
    <cellStyle name="Slabo 2" xfId="2772" xr:uid="{00000000-0005-0000-0000-0000E60A0000}"/>
    <cellStyle name="Slabo 2 2" xfId="2773" xr:uid="{00000000-0005-0000-0000-0000E70A0000}"/>
    <cellStyle name="Slabo 2 3" xfId="2774" xr:uid="{00000000-0005-0000-0000-0000E80A0000}"/>
    <cellStyle name="Slabo 3" xfId="2775" xr:uid="{00000000-0005-0000-0000-0000E90A0000}"/>
    <cellStyle name="Slabo 3 2" xfId="2776" xr:uid="{00000000-0005-0000-0000-0000EA0A0000}"/>
    <cellStyle name="Slabo 3 3" xfId="2777" xr:uid="{00000000-0005-0000-0000-0000EB0A0000}"/>
    <cellStyle name="Slabo 4" xfId="2778" xr:uid="{00000000-0005-0000-0000-0000EC0A0000}"/>
    <cellStyle name="Slabo 4 2" xfId="2779" xr:uid="{00000000-0005-0000-0000-0000ED0A0000}"/>
    <cellStyle name="Slabo 4 3" xfId="2780" xr:uid="{00000000-0005-0000-0000-0000EE0A0000}"/>
    <cellStyle name="Slabo 5" xfId="2781" xr:uid="{00000000-0005-0000-0000-0000EF0A0000}"/>
    <cellStyle name="Slabo 5 2" xfId="2782" xr:uid="{00000000-0005-0000-0000-0000F00A0000}"/>
    <cellStyle name="Slabo 5 3" xfId="2783" xr:uid="{00000000-0005-0000-0000-0000F10A0000}"/>
    <cellStyle name="Slog 1" xfId="2784" xr:uid="{00000000-0005-0000-0000-0000F20A0000}"/>
    <cellStyle name="Standard_Akt.Typen" xfId="2785" xr:uid="{00000000-0005-0000-0000-0000F30A0000}"/>
    <cellStyle name="Title" xfId="2786" xr:uid="{00000000-0005-0000-0000-0000F40A0000}"/>
    <cellStyle name="Total" xfId="2787" xr:uid="{00000000-0005-0000-0000-0000F50A0000}"/>
    <cellStyle name="Valuta 2" xfId="2788" xr:uid="{00000000-0005-0000-0000-0000F60A0000}"/>
    <cellStyle name="Valuta 2 10" xfId="2789" xr:uid="{00000000-0005-0000-0000-0000F70A0000}"/>
    <cellStyle name="Valuta 2 11" xfId="2790" xr:uid="{00000000-0005-0000-0000-0000F80A0000}"/>
    <cellStyle name="Valuta 2 12" xfId="2791" xr:uid="{00000000-0005-0000-0000-0000F90A0000}"/>
    <cellStyle name="Valuta 2 13" xfId="2792" xr:uid="{00000000-0005-0000-0000-0000FA0A0000}"/>
    <cellStyle name="Valuta 2 14" xfId="2793" xr:uid="{00000000-0005-0000-0000-0000FB0A0000}"/>
    <cellStyle name="Valuta 2 15" xfId="2794" xr:uid="{00000000-0005-0000-0000-0000FC0A0000}"/>
    <cellStyle name="Valuta 2 16" xfId="2795" xr:uid="{00000000-0005-0000-0000-0000FD0A0000}"/>
    <cellStyle name="Valuta 2 2" xfId="2796" xr:uid="{00000000-0005-0000-0000-0000FE0A0000}"/>
    <cellStyle name="Valuta 2 2 2" xfId="2797" xr:uid="{00000000-0005-0000-0000-0000FF0A0000}"/>
    <cellStyle name="Valuta 2 3" xfId="2798" xr:uid="{00000000-0005-0000-0000-0000000B0000}"/>
    <cellStyle name="Valuta 2 3 2" xfId="2799" xr:uid="{00000000-0005-0000-0000-0000010B0000}"/>
    <cellStyle name="Valuta 2 4" xfId="2800" xr:uid="{00000000-0005-0000-0000-0000020B0000}"/>
    <cellStyle name="Valuta 2 5" xfId="2801" xr:uid="{00000000-0005-0000-0000-0000030B0000}"/>
    <cellStyle name="Valuta 2 6" xfId="2802" xr:uid="{00000000-0005-0000-0000-0000040B0000}"/>
    <cellStyle name="Valuta 2 7" xfId="2803" xr:uid="{00000000-0005-0000-0000-0000050B0000}"/>
    <cellStyle name="Valuta 2 8" xfId="2804" xr:uid="{00000000-0005-0000-0000-0000060B0000}"/>
    <cellStyle name="Valuta 2 9" xfId="2805" xr:uid="{00000000-0005-0000-0000-0000070B0000}"/>
    <cellStyle name="Valuta 3" xfId="2806" xr:uid="{00000000-0005-0000-0000-0000080B0000}"/>
    <cellStyle name="Valuta 3 2" xfId="2807" xr:uid="{00000000-0005-0000-0000-0000090B0000}"/>
    <cellStyle name="Valuta 3 4" xfId="2877" xr:uid="{00000000-0005-0000-0000-00000A0B0000}"/>
    <cellStyle name="Vejica 10" xfId="2808" xr:uid="{00000000-0005-0000-0000-00000B0B0000}"/>
    <cellStyle name="Vejica 11" xfId="2809" xr:uid="{00000000-0005-0000-0000-00000C0B0000}"/>
    <cellStyle name="Vejica 12" xfId="2810" xr:uid="{00000000-0005-0000-0000-00000D0B0000}"/>
    <cellStyle name="Vejica 13" xfId="2811" xr:uid="{00000000-0005-0000-0000-00000E0B0000}"/>
    <cellStyle name="Vejica 14" xfId="2812" xr:uid="{00000000-0005-0000-0000-00000F0B0000}"/>
    <cellStyle name="Vejica 2" xfId="2813" xr:uid="{00000000-0005-0000-0000-0000100B0000}"/>
    <cellStyle name="Vejica 2 2" xfId="2814" xr:uid="{00000000-0005-0000-0000-0000110B0000}"/>
    <cellStyle name="Vejica 2 2 2" xfId="2861" xr:uid="{00000000-0005-0000-0000-0000120B0000}"/>
    <cellStyle name="Vejica 2 2 3" xfId="2866" xr:uid="{00000000-0005-0000-0000-0000130B0000}"/>
    <cellStyle name="Vejica 2 2 3 7" xfId="2863" xr:uid="{00000000-0005-0000-0000-0000140B0000}"/>
    <cellStyle name="Vejica 2 2 5" xfId="2855" xr:uid="{00000000-0005-0000-0000-0000150B0000}"/>
    <cellStyle name="Vejica 2 2 5 2" xfId="2864" xr:uid="{00000000-0005-0000-0000-0000160B0000}"/>
    <cellStyle name="Vejica 2 3" xfId="2858" xr:uid="{00000000-0005-0000-0000-0000170B0000}"/>
    <cellStyle name="Vejica 2 3 2" xfId="2862" xr:uid="{00000000-0005-0000-0000-0000180B0000}"/>
    <cellStyle name="Vejica 2 4" xfId="2857" xr:uid="{00000000-0005-0000-0000-0000190B0000}"/>
    <cellStyle name="Vejica 3" xfId="2815" xr:uid="{00000000-0005-0000-0000-00001A0B0000}"/>
    <cellStyle name="Vejica 3 2" xfId="2816" xr:uid="{00000000-0005-0000-0000-00001B0B0000}"/>
    <cellStyle name="Vejica 3 2 2" xfId="2817" xr:uid="{00000000-0005-0000-0000-00001C0B0000}"/>
    <cellStyle name="Vejica 3 3" xfId="2860" xr:uid="{00000000-0005-0000-0000-00001D0B0000}"/>
    <cellStyle name="Vejica 4" xfId="2818" xr:uid="{00000000-0005-0000-0000-00001E0B0000}"/>
    <cellStyle name="Vejica 4 2" xfId="2819" xr:uid="{00000000-0005-0000-0000-00001F0B0000}"/>
    <cellStyle name="Vejica 5" xfId="2820" xr:uid="{00000000-0005-0000-0000-0000200B0000}"/>
    <cellStyle name="Vejica 6" xfId="2821" xr:uid="{00000000-0005-0000-0000-0000210B0000}"/>
    <cellStyle name="Vejica 7" xfId="2822" xr:uid="{00000000-0005-0000-0000-0000220B0000}"/>
    <cellStyle name="Vejica 8" xfId="2823" xr:uid="{00000000-0005-0000-0000-0000230B0000}"/>
    <cellStyle name="Vejica 9" xfId="2824" xr:uid="{00000000-0005-0000-0000-0000240B0000}"/>
    <cellStyle name="Vejica 9 2" xfId="2825" xr:uid="{00000000-0005-0000-0000-0000250B0000}"/>
    <cellStyle name="Vnos 2" xfId="2826" xr:uid="{00000000-0005-0000-0000-0000260B0000}"/>
    <cellStyle name="Vnos 2 2" xfId="2827" xr:uid="{00000000-0005-0000-0000-0000270B0000}"/>
    <cellStyle name="Vnos 2 3" xfId="2828" xr:uid="{00000000-0005-0000-0000-0000280B0000}"/>
    <cellStyle name="Vnos 3" xfId="2829" xr:uid="{00000000-0005-0000-0000-0000290B0000}"/>
    <cellStyle name="Vnos 3 2" xfId="2830" xr:uid="{00000000-0005-0000-0000-00002A0B0000}"/>
    <cellStyle name="Vnos 3 3" xfId="2831" xr:uid="{00000000-0005-0000-0000-00002B0B0000}"/>
    <cellStyle name="Vnos 4" xfId="2832" xr:uid="{00000000-0005-0000-0000-00002C0B0000}"/>
    <cellStyle name="Vnos 4 2" xfId="2833" xr:uid="{00000000-0005-0000-0000-00002D0B0000}"/>
    <cellStyle name="Vnos 4 3" xfId="2834" xr:uid="{00000000-0005-0000-0000-00002E0B0000}"/>
    <cellStyle name="Vnos 5" xfId="2835" xr:uid="{00000000-0005-0000-0000-00002F0B0000}"/>
    <cellStyle name="Vnos 5 2" xfId="2836" xr:uid="{00000000-0005-0000-0000-0000300B0000}"/>
    <cellStyle name="Vnos 5 3" xfId="2837" xr:uid="{00000000-0005-0000-0000-0000310B0000}"/>
    <cellStyle name="Vsota 2" xfId="2838" xr:uid="{00000000-0005-0000-0000-0000320B0000}"/>
    <cellStyle name="Vsota 2 2" xfId="2839" xr:uid="{00000000-0005-0000-0000-0000330B0000}"/>
    <cellStyle name="Vsota 2 3" xfId="2840" xr:uid="{00000000-0005-0000-0000-0000340B0000}"/>
    <cellStyle name="Vsota 3" xfId="2841" xr:uid="{00000000-0005-0000-0000-0000350B0000}"/>
    <cellStyle name="Vsota 3 2" xfId="2842" xr:uid="{00000000-0005-0000-0000-0000360B0000}"/>
    <cellStyle name="Vsota 3 3" xfId="2843" xr:uid="{00000000-0005-0000-0000-0000370B0000}"/>
    <cellStyle name="Vsota 4" xfId="2844" xr:uid="{00000000-0005-0000-0000-0000380B0000}"/>
    <cellStyle name="Vsota 4 2" xfId="2845" xr:uid="{00000000-0005-0000-0000-0000390B0000}"/>
    <cellStyle name="Vsota 4 3" xfId="2846" xr:uid="{00000000-0005-0000-0000-00003A0B0000}"/>
    <cellStyle name="Vsota 5" xfId="2847" xr:uid="{00000000-0005-0000-0000-00003B0B0000}"/>
    <cellStyle name="Vsota 5 2" xfId="2848" xr:uid="{00000000-0005-0000-0000-00003C0B0000}"/>
    <cellStyle name="Vsota 5 3" xfId="2849" xr:uid="{00000000-0005-0000-0000-00003D0B0000}"/>
    <cellStyle name="Währung [0]_Akt.Typen" xfId="2850" xr:uid="{00000000-0005-0000-0000-00003E0B0000}"/>
    <cellStyle name="Währung_Akt.Typen" xfId="2851" xr:uid="{00000000-0005-0000-0000-00003F0B0000}"/>
    <cellStyle name="Warning Text" xfId="2852" xr:uid="{00000000-0005-0000-0000-0000400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485775</xdr:colOff>
      <xdr:row>1</xdr:row>
      <xdr:rowOff>76200</xdr:rowOff>
    </xdr:from>
    <xdr:to>
      <xdr:col>5</xdr:col>
      <xdr:colOff>9525</xdr:colOff>
      <xdr:row>2</xdr:row>
      <xdr:rowOff>76200</xdr:rowOff>
    </xdr:to>
    <xdr:sp macro="" textlink="">
      <xdr:nvSpPr>
        <xdr:cNvPr id="2" name="WordArt 1">
          <a:extLst>
            <a:ext uri="{FF2B5EF4-FFF2-40B4-BE49-F238E27FC236}">
              <a16:creationId xmlns:a16="http://schemas.microsoft.com/office/drawing/2014/main" id="{00000000-0008-0000-0400-000002000000}"/>
            </a:ext>
          </a:extLst>
        </xdr:cNvPr>
        <xdr:cNvSpPr>
          <a:spLocks noChangeArrowheads="1" noChangeShapeType="1" noTextEdit="1"/>
        </xdr:cNvSpPr>
      </xdr:nvSpPr>
      <xdr:spPr bwMode="auto">
        <a:xfrm>
          <a:off x="2019300" y="238125"/>
          <a:ext cx="1552575" cy="161925"/>
        </a:xfrm>
        <a:prstGeom prst="rect">
          <a:avLst/>
        </a:prstGeom>
      </xdr:spPr>
      <xdr:txBody>
        <a:bodyPr wrap="none" fromWordArt="1">
          <a:prstTxWarp prst="textTriangle">
            <a:avLst>
              <a:gd name="adj" fmla="val 50000"/>
            </a:avLst>
          </a:prstTxWarp>
        </a:bodyPr>
        <a:lstStyle/>
        <a:p>
          <a:pPr algn="ctr" rtl="0">
            <a:buNone/>
          </a:pPr>
          <a:endParaRPr lang="sl-SI" sz="1600" b="1" u="sng" strike="sngStrike" kern="10" cap="small" spc="0">
            <a:ln w="12700">
              <a:solidFill>
                <a:srgbClr val="000000"/>
              </a:solidFill>
              <a:round/>
              <a:headEnd/>
              <a:tailEnd/>
            </a:ln>
            <a:noFill/>
            <a:latin typeface="Team MT" panose="02000800000000000004" pitchFamily="2" charset="0"/>
          </a:endParaRPr>
        </a:p>
      </xdr:txBody>
    </xdr:sp>
    <xdr:clientData/>
  </xdr:twoCellAnchor>
  <xdr:twoCellAnchor>
    <xdr:from>
      <xdr:col>2</xdr:col>
      <xdr:colOff>485775</xdr:colOff>
      <xdr:row>2</xdr:row>
      <xdr:rowOff>114300</xdr:rowOff>
    </xdr:from>
    <xdr:to>
      <xdr:col>5</xdr:col>
      <xdr:colOff>9525</xdr:colOff>
      <xdr:row>3</xdr:row>
      <xdr:rowOff>66675</xdr:rowOff>
    </xdr:to>
    <xdr:sp macro="" textlink="">
      <xdr:nvSpPr>
        <xdr:cNvPr id="3" name="WordArt 2">
          <a:extLst>
            <a:ext uri="{FF2B5EF4-FFF2-40B4-BE49-F238E27FC236}">
              <a16:creationId xmlns:a16="http://schemas.microsoft.com/office/drawing/2014/main" id="{00000000-0008-0000-0400-000003000000}"/>
            </a:ext>
          </a:extLst>
        </xdr:cNvPr>
        <xdr:cNvSpPr>
          <a:spLocks noChangeArrowheads="1" noChangeShapeType="1" noTextEdit="1"/>
        </xdr:cNvSpPr>
      </xdr:nvSpPr>
      <xdr:spPr bwMode="auto">
        <a:xfrm>
          <a:off x="2019300" y="438150"/>
          <a:ext cx="1552575" cy="114300"/>
        </a:xfrm>
        <a:prstGeom prst="rect">
          <a:avLst/>
        </a:prstGeom>
      </xdr:spPr>
      <xdr:txBody>
        <a:bodyPr wrap="none" fromWordArt="1">
          <a:prstTxWarp prst="textPlain">
            <a:avLst>
              <a:gd name="adj" fmla="val 50000"/>
            </a:avLst>
          </a:prstTxWarp>
        </a:bodyPr>
        <a:lstStyle/>
        <a:p>
          <a:pPr algn="ctr" rtl="0">
            <a:buNone/>
          </a:pPr>
          <a:endParaRPr lang="sl-SI" sz="1800" u="sng" strike="sngStrike" kern="10" cap="small" spc="0">
            <a:ln w="12700">
              <a:solidFill>
                <a:srgbClr val="000000"/>
              </a:solidFill>
              <a:round/>
              <a:headEnd/>
              <a:tailEnd/>
            </a:ln>
            <a:noFill/>
            <a:latin typeface="Team MT" panose="02000800000000000004" pitchFamily="2" charset="0"/>
          </a:endParaRPr>
        </a:p>
      </xdr:txBody>
    </xdr:sp>
    <xdr:clientData/>
  </xdr:twoCellAnchor>
  <xdr:twoCellAnchor>
    <xdr:from>
      <xdr:col>4</xdr:col>
      <xdr:colOff>533400</xdr:colOff>
      <xdr:row>1</xdr:row>
      <xdr:rowOff>9525</xdr:rowOff>
    </xdr:from>
    <xdr:to>
      <xdr:col>8</xdr:col>
      <xdr:colOff>333375</xdr:colOff>
      <xdr:row>2</xdr:row>
      <xdr:rowOff>28575</xdr:rowOff>
    </xdr:to>
    <xdr:sp macro="" textlink="">
      <xdr:nvSpPr>
        <xdr:cNvPr id="4" name="WordArt 5">
          <a:extLst>
            <a:ext uri="{FF2B5EF4-FFF2-40B4-BE49-F238E27FC236}">
              <a16:creationId xmlns:a16="http://schemas.microsoft.com/office/drawing/2014/main" id="{00000000-0008-0000-0400-000004000000}"/>
            </a:ext>
          </a:extLst>
        </xdr:cNvPr>
        <xdr:cNvSpPr>
          <a:spLocks noChangeArrowheads="1" noChangeShapeType="1" noTextEdit="1"/>
        </xdr:cNvSpPr>
      </xdr:nvSpPr>
      <xdr:spPr bwMode="auto">
        <a:xfrm>
          <a:off x="3486150" y="171450"/>
          <a:ext cx="2181225" cy="180975"/>
        </a:xfrm>
        <a:prstGeom prst="rect">
          <a:avLst/>
        </a:prstGeom>
      </xdr:spPr>
      <xdr:txBody>
        <a:bodyPr wrap="none" fromWordArt="1">
          <a:prstTxWarp prst="textTriangle">
            <a:avLst>
              <a:gd name="adj" fmla="val 50000"/>
            </a:avLst>
          </a:prstTxWarp>
        </a:bodyPr>
        <a:lstStyle/>
        <a:p>
          <a:pPr algn="ctr" rtl="0">
            <a:buNone/>
          </a:pPr>
          <a:endParaRPr lang="sl-SI" sz="1600" b="1" u="sng" strike="sngStrike" kern="10" cap="small" spc="0">
            <a:ln w="12700">
              <a:solidFill>
                <a:srgbClr val="000000"/>
              </a:solidFill>
              <a:round/>
              <a:headEnd/>
              <a:tailEnd/>
            </a:ln>
            <a:solidFill>
              <a:srgbClr val="3366FF">
                <a:alpha val="30196"/>
              </a:srgbClr>
            </a:solidFill>
            <a:latin typeface="Team MT" panose="02000800000000000004" pitchFamily="2" charset="0"/>
          </a:endParaRPr>
        </a:p>
      </xdr:txBody>
    </xdr:sp>
    <xdr:clientData/>
  </xdr:twoCellAnchor>
  <xdr:twoCellAnchor>
    <xdr:from>
      <xdr:col>4</xdr:col>
      <xdr:colOff>533400</xdr:colOff>
      <xdr:row>2</xdr:row>
      <xdr:rowOff>114300</xdr:rowOff>
    </xdr:from>
    <xdr:to>
      <xdr:col>8</xdr:col>
      <xdr:colOff>333375</xdr:colOff>
      <xdr:row>3</xdr:row>
      <xdr:rowOff>57150</xdr:rowOff>
    </xdr:to>
    <xdr:sp macro="" textlink="">
      <xdr:nvSpPr>
        <xdr:cNvPr id="5" name="WordArt 6">
          <a:extLst>
            <a:ext uri="{FF2B5EF4-FFF2-40B4-BE49-F238E27FC236}">
              <a16:creationId xmlns:a16="http://schemas.microsoft.com/office/drawing/2014/main" id="{00000000-0008-0000-0400-000005000000}"/>
            </a:ext>
          </a:extLst>
        </xdr:cNvPr>
        <xdr:cNvSpPr>
          <a:spLocks noChangeArrowheads="1" noChangeShapeType="1" noTextEdit="1"/>
        </xdr:cNvSpPr>
      </xdr:nvSpPr>
      <xdr:spPr bwMode="auto">
        <a:xfrm>
          <a:off x="3486150" y="438150"/>
          <a:ext cx="2181225" cy="104775"/>
        </a:xfrm>
        <a:prstGeom prst="rect">
          <a:avLst/>
        </a:prstGeom>
      </xdr:spPr>
      <xdr:txBody>
        <a:bodyPr wrap="none" fromWordArt="1">
          <a:prstTxWarp prst="textPlain">
            <a:avLst>
              <a:gd name="adj" fmla="val 50000"/>
            </a:avLst>
          </a:prstTxWarp>
        </a:bodyPr>
        <a:lstStyle/>
        <a:p>
          <a:pPr algn="ctr" rtl="0">
            <a:buNone/>
          </a:pPr>
          <a:endParaRPr lang="sl-SI" sz="1800" u="sng" strike="sngStrike" kern="10" cap="small" spc="0">
            <a:ln w="12700">
              <a:solidFill>
                <a:srgbClr val="000000"/>
              </a:solidFill>
              <a:round/>
              <a:headEnd/>
              <a:tailEnd/>
            </a:ln>
            <a:solidFill>
              <a:srgbClr val="00FF00">
                <a:alpha val="50195"/>
              </a:srgbClr>
            </a:solidFill>
            <a:latin typeface="Team MT" panose="02000800000000000004" pitchFamily="2" charset="0"/>
          </a:endParaRPr>
        </a:p>
      </xdr:txBody>
    </xdr:sp>
    <xdr:clientData/>
  </xdr:twoCellAnchor>
  <xdr:twoCellAnchor>
    <xdr:from>
      <xdr:col>5</xdr:col>
      <xdr:colOff>533400</xdr:colOff>
      <xdr:row>3</xdr:row>
      <xdr:rowOff>9525</xdr:rowOff>
    </xdr:from>
    <xdr:to>
      <xdr:col>8</xdr:col>
      <xdr:colOff>971550</xdr:colOff>
      <xdr:row>4</xdr:row>
      <xdr:rowOff>28575</xdr:rowOff>
    </xdr:to>
    <xdr:sp macro="" textlink="">
      <xdr:nvSpPr>
        <xdr:cNvPr id="6" name="WordArt 7">
          <a:extLst>
            <a:ext uri="{FF2B5EF4-FFF2-40B4-BE49-F238E27FC236}">
              <a16:creationId xmlns:a16="http://schemas.microsoft.com/office/drawing/2014/main" id="{00000000-0008-0000-0400-000006000000}"/>
            </a:ext>
          </a:extLst>
        </xdr:cNvPr>
        <xdr:cNvSpPr>
          <a:spLocks noChangeArrowheads="1" noChangeShapeType="1" noTextEdit="1"/>
        </xdr:cNvSpPr>
      </xdr:nvSpPr>
      <xdr:spPr bwMode="auto">
        <a:xfrm>
          <a:off x="4095750" y="495300"/>
          <a:ext cx="2190750" cy="180975"/>
        </a:xfrm>
        <a:prstGeom prst="rect">
          <a:avLst/>
        </a:prstGeom>
      </xdr:spPr>
      <xdr:txBody>
        <a:bodyPr wrap="none" fromWordArt="1">
          <a:prstTxWarp prst="textTriangle">
            <a:avLst>
              <a:gd name="adj" fmla="val 50000"/>
            </a:avLst>
          </a:prstTxWarp>
        </a:bodyPr>
        <a:lstStyle/>
        <a:p>
          <a:pPr algn="ctr" rtl="0">
            <a:buNone/>
          </a:pPr>
          <a:endParaRPr lang="sl-SI" sz="1600" b="1" u="sng" strike="sngStrike" kern="10" cap="small" spc="0">
            <a:ln w="12700">
              <a:solidFill>
                <a:srgbClr val="000000"/>
              </a:solidFill>
              <a:round/>
              <a:headEnd/>
              <a:tailEnd/>
            </a:ln>
            <a:noFill/>
            <a:latin typeface="Team MT" panose="02000800000000000004" pitchFamily="2" charset="0"/>
          </a:endParaRPr>
        </a:p>
      </xdr:txBody>
    </xdr:sp>
    <xdr:clientData/>
  </xdr:twoCellAnchor>
  <xdr:twoCellAnchor>
    <xdr:from>
      <xdr:col>5</xdr:col>
      <xdr:colOff>533400</xdr:colOff>
      <xdr:row>4</xdr:row>
      <xdr:rowOff>114300</xdr:rowOff>
    </xdr:from>
    <xdr:to>
      <xdr:col>8</xdr:col>
      <xdr:colOff>971550</xdr:colOff>
      <xdr:row>5</xdr:row>
      <xdr:rowOff>57150</xdr:rowOff>
    </xdr:to>
    <xdr:sp macro="" textlink="">
      <xdr:nvSpPr>
        <xdr:cNvPr id="7" name="WordArt 8">
          <a:extLst>
            <a:ext uri="{FF2B5EF4-FFF2-40B4-BE49-F238E27FC236}">
              <a16:creationId xmlns:a16="http://schemas.microsoft.com/office/drawing/2014/main" id="{00000000-0008-0000-0400-000007000000}"/>
            </a:ext>
          </a:extLst>
        </xdr:cNvPr>
        <xdr:cNvSpPr>
          <a:spLocks noChangeArrowheads="1" noChangeShapeType="1" noTextEdit="1"/>
        </xdr:cNvSpPr>
      </xdr:nvSpPr>
      <xdr:spPr bwMode="auto">
        <a:xfrm>
          <a:off x="4095750" y="762000"/>
          <a:ext cx="2190750" cy="104775"/>
        </a:xfrm>
        <a:prstGeom prst="rect">
          <a:avLst/>
        </a:prstGeom>
      </xdr:spPr>
      <xdr:txBody>
        <a:bodyPr wrap="none" fromWordArt="1">
          <a:prstTxWarp prst="textPlain">
            <a:avLst>
              <a:gd name="adj" fmla="val 50000"/>
            </a:avLst>
          </a:prstTxWarp>
        </a:bodyPr>
        <a:lstStyle/>
        <a:p>
          <a:pPr algn="ctr" rtl="0">
            <a:buNone/>
          </a:pPr>
          <a:endParaRPr lang="sl-SI" sz="1800" u="sng" strike="sngStrike" kern="10" cap="small" spc="0">
            <a:ln w="12700">
              <a:solidFill>
                <a:srgbClr val="000000"/>
              </a:solidFill>
              <a:round/>
              <a:headEnd/>
              <a:tailEnd/>
            </a:ln>
            <a:noFill/>
            <a:latin typeface="Team MT" panose="02000800000000000004" pitchFamily="2"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88-ELES%202\06-PZI\06-CD%20ODDAJA\KONCNA%20ODDAJA\_ZDRUZENI%20POPIS\36-ELES\08h-PZI%20-%20digitalni_dopolnjen\_VSI%20POPISI\POPISI%20V3%20120723\S%20CENAMI\2011-01-02_PSEB_POPIS%20ZA%20RAZPIS-S%20CENAMI_dopolnitev_12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1_GO-P"/>
      <sheetName val="1.2_GO-S"/>
      <sheetName val="1.3_GO-RU"/>
      <sheetName val="2.0_KRA"/>
      <sheetName val="3.2_ZUP"/>
      <sheetName val="3.3_KAN"/>
      <sheetName val="3.4_RČN"/>
      <sheetName val="3.5_EKK"/>
      <sheetName val="3.6_VOD"/>
      <sheetName val="4.1_EIP-1-5"/>
      <sheetName val="4.1_EIP-6"/>
      <sheetName val="4.1_EIP-7"/>
      <sheetName val="4.1_EIP-8"/>
      <sheetName val="4.1_EIP-9"/>
      <sheetName val="4.1_EIP-10"/>
      <sheetName val="4.1_EIP-11"/>
      <sheetName val="4.1_EIP-12"/>
      <sheetName val="4.1_EIP-13"/>
      <sheetName val="4.1_EIP-14"/>
      <sheetName val="4.1_EIP-15"/>
      <sheetName val="4.1_EIP-16"/>
      <sheetName val="4.1_EIP-17"/>
      <sheetName val="4.2_TV-P"/>
      <sheetName val="4.3_EE-T"/>
      <sheetName val="4.3_TV-T"/>
      <sheetName val="4.4_TP"/>
      <sheetName val="4.5_SN"/>
      <sheetName val="4.6_ZR"/>
      <sheetName val="4.7_TK-CV"/>
      <sheetName val="5.1_SI-OH"/>
      <sheetName val="5.1_SI-PR"/>
      <sheetName val="5.1_SI-VK"/>
      <sheetName val="5.1_SI-KZ"/>
      <sheetName val="5.1_SI-REG"/>
      <sheetName val="5.1_SI-SPL"/>
      <sheetName val="6.1_TKK"/>
      <sheetName val="7.1_TOK"/>
      <sheetName val="7.2_ZKL"/>
      <sheetName val="9.2_V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3"/>
  <sheetViews>
    <sheetView view="pageBreakPreview" zoomScaleNormal="100" zoomScaleSheetLayoutView="100" workbookViewId="0">
      <selection activeCell="F39" sqref="F39"/>
    </sheetView>
  </sheetViews>
  <sheetFormatPr defaultRowHeight="12.75"/>
  <cols>
    <col min="1" max="4" width="9.140625" style="5"/>
    <col min="5" max="5" width="16.140625" style="5" customWidth="1"/>
    <col min="6" max="6" width="18.42578125" style="61" customWidth="1"/>
    <col min="7" max="7" width="6.85546875" style="5" customWidth="1"/>
    <col min="8" max="260" width="9.140625" style="5"/>
    <col min="261" max="261" width="18.42578125" style="5" customWidth="1"/>
    <col min="262" max="262" width="9.140625" style="5"/>
    <col min="263" max="263" width="13" style="5" customWidth="1"/>
    <col min="264" max="516" width="9.140625" style="5"/>
    <col min="517" max="517" width="18.42578125" style="5" customWidth="1"/>
    <col min="518" max="518" width="9.140625" style="5"/>
    <col min="519" max="519" width="13" style="5" customWidth="1"/>
    <col min="520" max="772" width="9.140625" style="5"/>
    <col min="773" max="773" width="18.42578125" style="5" customWidth="1"/>
    <col min="774" max="774" width="9.140625" style="5"/>
    <col min="775" max="775" width="13" style="5" customWidth="1"/>
    <col min="776" max="1028" width="9.140625" style="5"/>
    <col min="1029" max="1029" width="18.42578125" style="5" customWidth="1"/>
    <col min="1030" max="1030" width="9.140625" style="5"/>
    <col min="1031" max="1031" width="13" style="5" customWidth="1"/>
    <col min="1032" max="1284" width="9.140625" style="5"/>
    <col min="1285" max="1285" width="18.42578125" style="5" customWidth="1"/>
    <col min="1286" max="1286" width="9.140625" style="5"/>
    <col min="1287" max="1287" width="13" style="5" customWidth="1"/>
    <col min="1288" max="1540" width="9.140625" style="5"/>
    <col min="1541" max="1541" width="18.42578125" style="5" customWidth="1"/>
    <col min="1542" max="1542" width="9.140625" style="5"/>
    <col min="1543" max="1543" width="13" style="5" customWidth="1"/>
    <col min="1544" max="1796" width="9.140625" style="5"/>
    <col min="1797" max="1797" width="18.42578125" style="5" customWidth="1"/>
    <col min="1798" max="1798" width="9.140625" style="5"/>
    <col min="1799" max="1799" width="13" style="5" customWidth="1"/>
    <col min="1800" max="2052" width="9.140625" style="5"/>
    <col min="2053" max="2053" width="18.42578125" style="5" customWidth="1"/>
    <col min="2054" max="2054" width="9.140625" style="5"/>
    <col min="2055" max="2055" width="13" style="5" customWidth="1"/>
    <col min="2056" max="2308" width="9.140625" style="5"/>
    <col min="2309" max="2309" width="18.42578125" style="5" customWidth="1"/>
    <col min="2310" max="2310" width="9.140625" style="5"/>
    <col min="2311" max="2311" width="13" style="5" customWidth="1"/>
    <col min="2312" max="2564" width="9.140625" style="5"/>
    <col min="2565" max="2565" width="18.42578125" style="5" customWidth="1"/>
    <col min="2566" max="2566" width="9.140625" style="5"/>
    <col min="2567" max="2567" width="13" style="5" customWidth="1"/>
    <col min="2568" max="2820" width="9.140625" style="5"/>
    <col min="2821" max="2821" width="18.42578125" style="5" customWidth="1"/>
    <col min="2822" max="2822" width="9.140625" style="5"/>
    <col min="2823" max="2823" width="13" style="5" customWidth="1"/>
    <col min="2824" max="3076" width="9.140625" style="5"/>
    <col min="3077" max="3077" width="18.42578125" style="5" customWidth="1"/>
    <col min="3078" max="3078" width="9.140625" style="5"/>
    <col min="3079" max="3079" width="13" style="5" customWidth="1"/>
    <col min="3080" max="3332" width="9.140625" style="5"/>
    <col min="3333" max="3333" width="18.42578125" style="5" customWidth="1"/>
    <col min="3334" max="3334" width="9.140625" style="5"/>
    <col min="3335" max="3335" width="13" style="5" customWidth="1"/>
    <col min="3336" max="3588" width="9.140625" style="5"/>
    <col min="3589" max="3589" width="18.42578125" style="5" customWidth="1"/>
    <col min="3590" max="3590" width="9.140625" style="5"/>
    <col min="3591" max="3591" width="13" style="5" customWidth="1"/>
    <col min="3592" max="3844" width="9.140625" style="5"/>
    <col min="3845" max="3845" width="18.42578125" style="5" customWidth="1"/>
    <col min="3846" max="3846" width="9.140625" style="5"/>
    <col min="3847" max="3847" width="13" style="5" customWidth="1"/>
    <col min="3848" max="4100" width="9.140625" style="5"/>
    <col min="4101" max="4101" width="18.42578125" style="5" customWidth="1"/>
    <col min="4102" max="4102" width="9.140625" style="5"/>
    <col min="4103" max="4103" width="13" style="5" customWidth="1"/>
    <col min="4104" max="4356" width="9.140625" style="5"/>
    <col min="4357" max="4357" width="18.42578125" style="5" customWidth="1"/>
    <col min="4358" max="4358" width="9.140625" style="5"/>
    <col min="4359" max="4359" width="13" style="5" customWidth="1"/>
    <col min="4360" max="4612" width="9.140625" style="5"/>
    <col min="4613" max="4613" width="18.42578125" style="5" customWidth="1"/>
    <col min="4614" max="4614" width="9.140625" style="5"/>
    <col min="4615" max="4615" width="13" style="5" customWidth="1"/>
    <col min="4616" max="4868" width="9.140625" style="5"/>
    <col min="4869" max="4869" width="18.42578125" style="5" customWidth="1"/>
    <col min="4870" max="4870" width="9.140625" style="5"/>
    <col min="4871" max="4871" width="13" style="5" customWidth="1"/>
    <col min="4872" max="5124" width="9.140625" style="5"/>
    <col min="5125" max="5125" width="18.42578125" style="5" customWidth="1"/>
    <col min="5126" max="5126" width="9.140625" style="5"/>
    <col min="5127" max="5127" width="13" style="5" customWidth="1"/>
    <col min="5128" max="5380" width="9.140625" style="5"/>
    <col min="5381" max="5381" width="18.42578125" style="5" customWidth="1"/>
    <col min="5382" max="5382" width="9.140625" style="5"/>
    <col min="5383" max="5383" width="13" style="5" customWidth="1"/>
    <col min="5384" max="5636" width="9.140625" style="5"/>
    <col min="5637" max="5637" width="18.42578125" style="5" customWidth="1"/>
    <col min="5638" max="5638" width="9.140625" style="5"/>
    <col min="5639" max="5639" width="13" style="5" customWidth="1"/>
    <col min="5640" max="5892" width="9.140625" style="5"/>
    <col min="5893" max="5893" width="18.42578125" style="5" customWidth="1"/>
    <col min="5894" max="5894" width="9.140625" style="5"/>
    <col min="5895" max="5895" width="13" style="5" customWidth="1"/>
    <col min="5896" max="6148" width="9.140625" style="5"/>
    <col min="6149" max="6149" width="18.42578125" style="5" customWidth="1"/>
    <col min="6150" max="6150" width="9.140625" style="5"/>
    <col min="6151" max="6151" width="13" style="5" customWidth="1"/>
    <col min="6152" max="6404" width="9.140625" style="5"/>
    <col min="6405" max="6405" width="18.42578125" style="5" customWidth="1"/>
    <col min="6406" max="6406" width="9.140625" style="5"/>
    <col min="6407" max="6407" width="13" style="5" customWidth="1"/>
    <col min="6408" max="6660" width="9.140625" style="5"/>
    <col min="6661" max="6661" width="18.42578125" style="5" customWidth="1"/>
    <col min="6662" max="6662" width="9.140625" style="5"/>
    <col min="6663" max="6663" width="13" style="5" customWidth="1"/>
    <col min="6664" max="6916" width="9.140625" style="5"/>
    <col min="6917" max="6917" width="18.42578125" style="5" customWidth="1"/>
    <col min="6918" max="6918" width="9.140625" style="5"/>
    <col min="6919" max="6919" width="13" style="5" customWidth="1"/>
    <col min="6920" max="7172" width="9.140625" style="5"/>
    <col min="7173" max="7173" width="18.42578125" style="5" customWidth="1"/>
    <col min="7174" max="7174" width="9.140625" style="5"/>
    <col min="7175" max="7175" width="13" style="5" customWidth="1"/>
    <col min="7176" max="7428" width="9.140625" style="5"/>
    <col min="7429" max="7429" width="18.42578125" style="5" customWidth="1"/>
    <col min="7430" max="7430" width="9.140625" style="5"/>
    <col min="7431" max="7431" width="13" style="5" customWidth="1"/>
    <col min="7432" max="7684" width="9.140625" style="5"/>
    <col min="7685" max="7685" width="18.42578125" style="5" customWidth="1"/>
    <col min="7686" max="7686" width="9.140625" style="5"/>
    <col min="7687" max="7687" width="13" style="5" customWidth="1"/>
    <col min="7688" max="7940" width="9.140625" style="5"/>
    <col min="7941" max="7941" width="18.42578125" style="5" customWidth="1"/>
    <col min="7942" max="7942" width="9.140625" style="5"/>
    <col min="7943" max="7943" width="13" style="5" customWidth="1"/>
    <col min="7944" max="8196" width="9.140625" style="5"/>
    <col min="8197" max="8197" width="18.42578125" style="5" customWidth="1"/>
    <col min="8198" max="8198" width="9.140625" style="5"/>
    <col min="8199" max="8199" width="13" style="5" customWidth="1"/>
    <col min="8200" max="8452" width="9.140625" style="5"/>
    <col min="8453" max="8453" width="18.42578125" style="5" customWidth="1"/>
    <col min="8454" max="8454" width="9.140625" style="5"/>
    <col min="8455" max="8455" width="13" style="5" customWidth="1"/>
    <col min="8456" max="8708" width="9.140625" style="5"/>
    <col min="8709" max="8709" width="18.42578125" style="5" customWidth="1"/>
    <col min="8710" max="8710" width="9.140625" style="5"/>
    <col min="8711" max="8711" width="13" style="5" customWidth="1"/>
    <col min="8712" max="8964" width="9.140625" style="5"/>
    <col min="8965" max="8965" width="18.42578125" style="5" customWidth="1"/>
    <col min="8966" max="8966" width="9.140625" style="5"/>
    <col min="8967" max="8967" width="13" style="5" customWidth="1"/>
    <col min="8968" max="9220" width="9.140625" style="5"/>
    <col min="9221" max="9221" width="18.42578125" style="5" customWidth="1"/>
    <col min="9222" max="9222" width="9.140625" style="5"/>
    <col min="9223" max="9223" width="13" style="5" customWidth="1"/>
    <col min="9224" max="9476" width="9.140625" style="5"/>
    <col min="9477" max="9477" width="18.42578125" style="5" customWidth="1"/>
    <col min="9478" max="9478" width="9.140625" style="5"/>
    <col min="9479" max="9479" width="13" style="5" customWidth="1"/>
    <col min="9480" max="9732" width="9.140625" style="5"/>
    <col min="9733" max="9733" width="18.42578125" style="5" customWidth="1"/>
    <col min="9734" max="9734" width="9.140625" style="5"/>
    <col min="9735" max="9735" width="13" style="5" customWidth="1"/>
    <col min="9736" max="9988" width="9.140625" style="5"/>
    <col min="9989" max="9989" width="18.42578125" style="5" customWidth="1"/>
    <col min="9990" max="9990" width="9.140625" style="5"/>
    <col min="9991" max="9991" width="13" style="5" customWidth="1"/>
    <col min="9992" max="10244" width="9.140625" style="5"/>
    <col min="10245" max="10245" width="18.42578125" style="5" customWidth="1"/>
    <col min="10246" max="10246" width="9.140625" style="5"/>
    <col min="10247" max="10247" width="13" style="5" customWidth="1"/>
    <col min="10248" max="10500" width="9.140625" style="5"/>
    <col min="10501" max="10501" width="18.42578125" style="5" customWidth="1"/>
    <col min="10502" max="10502" width="9.140625" style="5"/>
    <col min="10503" max="10503" width="13" style="5" customWidth="1"/>
    <col min="10504" max="10756" width="9.140625" style="5"/>
    <col min="10757" max="10757" width="18.42578125" style="5" customWidth="1"/>
    <col min="10758" max="10758" width="9.140625" style="5"/>
    <col min="10759" max="10759" width="13" style="5" customWidth="1"/>
    <col min="10760" max="11012" width="9.140625" style="5"/>
    <col min="11013" max="11013" width="18.42578125" style="5" customWidth="1"/>
    <col min="11014" max="11014" width="9.140625" style="5"/>
    <col min="11015" max="11015" width="13" style="5" customWidth="1"/>
    <col min="11016" max="11268" width="9.140625" style="5"/>
    <col min="11269" max="11269" width="18.42578125" style="5" customWidth="1"/>
    <col min="11270" max="11270" width="9.140625" style="5"/>
    <col min="11271" max="11271" width="13" style="5" customWidth="1"/>
    <col min="11272" max="11524" width="9.140625" style="5"/>
    <col min="11525" max="11525" width="18.42578125" style="5" customWidth="1"/>
    <col min="11526" max="11526" width="9.140625" style="5"/>
    <col min="11527" max="11527" width="13" style="5" customWidth="1"/>
    <col min="11528" max="11780" width="9.140625" style="5"/>
    <col min="11781" max="11781" width="18.42578125" style="5" customWidth="1"/>
    <col min="11782" max="11782" width="9.140625" style="5"/>
    <col min="11783" max="11783" width="13" style="5" customWidth="1"/>
    <col min="11784" max="12036" width="9.140625" style="5"/>
    <col min="12037" max="12037" width="18.42578125" style="5" customWidth="1"/>
    <col min="12038" max="12038" width="9.140625" style="5"/>
    <col min="12039" max="12039" width="13" style="5" customWidth="1"/>
    <col min="12040" max="12292" width="9.140625" style="5"/>
    <col min="12293" max="12293" width="18.42578125" style="5" customWidth="1"/>
    <col min="12294" max="12294" width="9.140625" style="5"/>
    <col min="12295" max="12295" width="13" style="5" customWidth="1"/>
    <col min="12296" max="12548" width="9.140625" style="5"/>
    <col min="12549" max="12549" width="18.42578125" style="5" customWidth="1"/>
    <col min="12550" max="12550" width="9.140625" style="5"/>
    <col min="12551" max="12551" width="13" style="5" customWidth="1"/>
    <col min="12552" max="12804" width="9.140625" style="5"/>
    <col min="12805" max="12805" width="18.42578125" style="5" customWidth="1"/>
    <col min="12806" max="12806" width="9.140625" style="5"/>
    <col min="12807" max="12807" width="13" style="5" customWidth="1"/>
    <col min="12808" max="13060" width="9.140625" style="5"/>
    <col min="13061" max="13061" width="18.42578125" style="5" customWidth="1"/>
    <col min="13062" max="13062" width="9.140625" style="5"/>
    <col min="13063" max="13063" width="13" style="5" customWidth="1"/>
    <col min="13064" max="13316" width="9.140625" style="5"/>
    <col min="13317" max="13317" width="18.42578125" style="5" customWidth="1"/>
    <col min="13318" max="13318" width="9.140625" style="5"/>
    <col min="13319" max="13319" width="13" style="5" customWidth="1"/>
    <col min="13320" max="13572" width="9.140625" style="5"/>
    <col min="13573" max="13573" width="18.42578125" style="5" customWidth="1"/>
    <col min="13574" max="13574" width="9.140625" style="5"/>
    <col min="13575" max="13575" width="13" style="5" customWidth="1"/>
    <col min="13576" max="13828" width="9.140625" style="5"/>
    <col min="13829" max="13829" width="18.42578125" style="5" customWidth="1"/>
    <col min="13830" max="13830" width="9.140625" style="5"/>
    <col min="13831" max="13831" width="13" style="5" customWidth="1"/>
    <col min="13832" max="14084" width="9.140625" style="5"/>
    <col min="14085" max="14085" width="18.42578125" style="5" customWidth="1"/>
    <col min="14086" max="14086" width="9.140625" style="5"/>
    <col min="14087" max="14087" width="13" style="5" customWidth="1"/>
    <col min="14088" max="14340" width="9.140625" style="5"/>
    <col min="14341" max="14341" width="18.42578125" style="5" customWidth="1"/>
    <col min="14342" max="14342" width="9.140625" style="5"/>
    <col min="14343" max="14343" width="13" style="5" customWidth="1"/>
    <col min="14344" max="14596" width="9.140625" style="5"/>
    <col min="14597" max="14597" width="18.42578125" style="5" customWidth="1"/>
    <col min="14598" max="14598" width="9.140625" style="5"/>
    <col min="14599" max="14599" width="13" style="5" customWidth="1"/>
    <col min="14600" max="14852" width="9.140625" style="5"/>
    <col min="14853" max="14853" width="18.42578125" style="5" customWidth="1"/>
    <col min="14854" max="14854" width="9.140625" style="5"/>
    <col min="14855" max="14855" width="13" style="5" customWidth="1"/>
    <col min="14856" max="15108" width="9.140625" style="5"/>
    <col min="15109" max="15109" width="18.42578125" style="5" customWidth="1"/>
    <col min="15110" max="15110" width="9.140625" style="5"/>
    <col min="15111" max="15111" width="13" style="5" customWidth="1"/>
    <col min="15112" max="15364" width="9.140625" style="5"/>
    <col min="15365" max="15365" width="18.42578125" style="5" customWidth="1"/>
    <col min="15366" max="15366" width="9.140625" style="5"/>
    <col min="15367" max="15367" width="13" style="5" customWidth="1"/>
    <col min="15368" max="15620" width="9.140625" style="5"/>
    <col min="15621" max="15621" width="18.42578125" style="5" customWidth="1"/>
    <col min="15622" max="15622" width="9.140625" style="5"/>
    <col min="15623" max="15623" width="13" style="5" customWidth="1"/>
    <col min="15624" max="15876" width="9.140625" style="5"/>
    <col min="15877" max="15877" width="18.42578125" style="5" customWidth="1"/>
    <col min="15878" max="15878" width="9.140625" style="5"/>
    <col min="15879" max="15879" width="13" style="5" customWidth="1"/>
    <col min="15880" max="16132" width="9.140625" style="5"/>
    <col min="16133" max="16133" width="18.42578125" style="5" customWidth="1"/>
    <col min="16134" max="16134" width="9.140625" style="5"/>
    <col min="16135" max="16135" width="13" style="5" customWidth="1"/>
    <col min="16136" max="16384" width="9.140625" style="5"/>
  </cols>
  <sheetData>
    <row r="1" spans="1:10" ht="15" customHeight="1">
      <c r="F1" s="5"/>
    </row>
    <row r="2" spans="1:10">
      <c r="A2" s="317" t="s">
        <v>438</v>
      </c>
      <c r="B2" s="23"/>
      <c r="C2" s="23" t="s">
        <v>882</v>
      </c>
      <c r="D2" s="23"/>
      <c r="E2" s="63"/>
      <c r="F2" s="64"/>
      <c r="G2" s="64"/>
      <c r="J2" s="22"/>
    </row>
    <row r="3" spans="1:10">
      <c r="A3" s="317"/>
      <c r="E3" s="11"/>
      <c r="F3" s="22"/>
      <c r="G3" s="22"/>
      <c r="J3" s="22"/>
    </row>
    <row r="4" spans="1:10" ht="54.95" customHeight="1">
      <c r="A4" s="523" t="s">
        <v>439</v>
      </c>
      <c r="C4" s="527" t="s">
        <v>887</v>
      </c>
      <c r="D4" s="527"/>
      <c r="E4" s="527"/>
      <c r="F4" s="527"/>
      <c r="G4" s="527"/>
      <c r="J4" s="22"/>
    </row>
    <row r="5" spans="1:10" ht="15.75">
      <c r="A5" s="317"/>
      <c r="C5" s="79"/>
      <c r="E5" s="11"/>
      <c r="F5" s="22"/>
      <c r="G5" s="22"/>
      <c r="J5" s="22"/>
    </row>
    <row r="6" spans="1:10">
      <c r="A6" s="317" t="s">
        <v>440</v>
      </c>
      <c r="C6" s="318">
        <v>1132</v>
      </c>
      <c r="E6" s="11"/>
      <c r="F6" s="22"/>
      <c r="G6" s="22"/>
      <c r="J6" s="22"/>
    </row>
    <row r="7" spans="1:10">
      <c r="A7" s="317"/>
      <c r="E7" s="11"/>
      <c r="F7" s="22"/>
      <c r="G7" s="22"/>
      <c r="J7" s="22"/>
    </row>
    <row r="8" spans="1:10">
      <c r="A8" s="317" t="s">
        <v>441</v>
      </c>
      <c r="C8" s="319" t="s">
        <v>492</v>
      </c>
      <c r="E8" s="11"/>
      <c r="F8" s="22"/>
      <c r="G8" s="22"/>
      <c r="J8" s="22"/>
    </row>
    <row r="9" spans="1:10">
      <c r="A9" s="66"/>
      <c r="B9" s="60"/>
      <c r="C9" s="60"/>
      <c r="D9" s="60"/>
      <c r="E9" s="67"/>
      <c r="F9" s="18"/>
      <c r="G9" s="18"/>
      <c r="J9" s="22"/>
    </row>
    <row r="10" spans="1:10">
      <c r="A10" s="65"/>
      <c r="E10" s="11"/>
      <c r="F10" s="22"/>
      <c r="G10" s="22"/>
      <c r="J10" s="22"/>
    </row>
    <row r="11" spans="1:10" ht="20.25">
      <c r="A11" s="524" t="s">
        <v>49</v>
      </c>
      <c r="B11" s="525"/>
      <c r="C11" s="525"/>
      <c r="D11" s="525"/>
      <c r="E11" s="525"/>
      <c r="F11" s="525"/>
      <c r="G11" s="525"/>
    </row>
    <row r="12" spans="1:10" ht="12.75" customHeight="1">
      <c r="A12" s="324"/>
      <c r="B12" s="325"/>
      <c r="C12" s="325"/>
      <c r="D12" s="325"/>
      <c r="E12" s="325"/>
      <c r="F12" s="325"/>
      <c r="G12" s="325"/>
    </row>
    <row r="13" spans="1:10">
      <c r="A13" s="519"/>
      <c r="B13" s="520"/>
      <c r="C13" s="520"/>
      <c r="D13" s="520"/>
      <c r="E13" s="521"/>
      <c r="F13" s="522"/>
      <c r="G13" s="521"/>
    </row>
    <row r="14" spans="1:10">
      <c r="A14" s="62"/>
      <c r="B14" s="23" t="s">
        <v>883</v>
      </c>
      <c r="C14" s="23"/>
      <c r="D14" s="23"/>
      <c r="E14" s="64"/>
      <c r="F14" s="68"/>
      <c r="G14" s="64"/>
    </row>
    <row r="15" spans="1:10" ht="12.75" customHeight="1">
      <c r="A15" s="324"/>
      <c r="B15" s="325"/>
      <c r="C15" s="325"/>
      <c r="D15" s="325"/>
      <c r="E15" s="325"/>
      <c r="F15" s="325"/>
      <c r="G15" s="325"/>
    </row>
    <row r="16" spans="1:10">
      <c r="B16" s="526" t="s">
        <v>51</v>
      </c>
      <c r="C16" s="526"/>
      <c r="D16" s="526"/>
      <c r="E16" s="526"/>
      <c r="F16" s="526"/>
      <c r="G16" s="64"/>
    </row>
    <row r="17" spans="1:7">
      <c r="E17" s="22"/>
      <c r="F17" s="70"/>
      <c r="G17" s="22"/>
    </row>
    <row r="18" spans="1:7">
      <c r="A18" s="5" t="s">
        <v>27</v>
      </c>
      <c r="B18" s="5" t="s">
        <v>30</v>
      </c>
      <c r="E18" s="22"/>
      <c r="F18" s="70">
        <f>+'A. GRADBENA DELA'!F60</f>
        <v>0</v>
      </c>
      <c r="G18" s="22"/>
    </row>
    <row r="19" spans="1:7">
      <c r="E19" s="22"/>
      <c r="F19" s="70"/>
      <c r="G19" s="22"/>
    </row>
    <row r="20" spans="1:7">
      <c r="A20" s="5" t="s">
        <v>33</v>
      </c>
      <c r="B20" s="5" t="s">
        <v>35</v>
      </c>
      <c r="E20" s="22"/>
      <c r="F20" s="70">
        <f>+'A. GRADBENA DELA'!F81</f>
        <v>0</v>
      </c>
      <c r="G20" s="22"/>
    </row>
    <row r="21" spans="1:7">
      <c r="E21" s="22"/>
      <c r="F21" s="70"/>
      <c r="G21" s="22"/>
    </row>
    <row r="22" spans="1:7">
      <c r="A22" s="5" t="s">
        <v>37</v>
      </c>
      <c r="B22" s="5" t="s">
        <v>29</v>
      </c>
      <c r="E22" s="22"/>
      <c r="F22" s="70">
        <f>+'A. GRADBENA DELA'!F141</f>
        <v>0</v>
      </c>
      <c r="G22" s="22"/>
    </row>
    <row r="23" spans="1:7">
      <c r="E23" s="22"/>
      <c r="F23" s="70"/>
      <c r="G23" s="22"/>
    </row>
    <row r="24" spans="1:7">
      <c r="A24" s="11" t="s">
        <v>39</v>
      </c>
      <c r="B24" s="5" t="s">
        <v>40</v>
      </c>
      <c r="E24" s="22"/>
      <c r="F24" s="71">
        <f>+'A. GRADBENA DELA'!F218</f>
        <v>0</v>
      </c>
      <c r="G24" s="22"/>
    </row>
    <row r="25" spans="1:7">
      <c r="A25" s="65"/>
      <c r="E25" s="22"/>
      <c r="F25" s="71"/>
      <c r="G25" s="22"/>
    </row>
    <row r="26" spans="1:7">
      <c r="A26" s="23"/>
      <c r="B26" s="23"/>
      <c r="C26" s="23"/>
      <c r="D26" s="23"/>
      <c r="E26" s="64"/>
      <c r="F26" s="68"/>
      <c r="G26" s="64"/>
    </row>
    <row r="27" spans="1:7">
      <c r="B27" s="526" t="s">
        <v>445</v>
      </c>
      <c r="C27" s="526"/>
      <c r="D27" s="526"/>
      <c r="E27" s="526"/>
      <c r="F27" s="526"/>
      <c r="G27" s="64"/>
    </row>
    <row r="28" spans="1:7">
      <c r="E28" s="22"/>
      <c r="F28" s="70"/>
      <c r="G28" s="22"/>
    </row>
    <row r="29" spans="1:7">
      <c r="A29" s="5" t="s">
        <v>27</v>
      </c>
      <c r="B29" s="5" t="s">
        <v>217</v>
      </c>
      <c r="E29" s="22"/>
      <c r="F29" s="70">
        <f>+'B. VODOVOD'!I187</f>
        <v>0</v>
      </c>
      <c r="G29" s="22"/>
    </row>
    <row r="30" spans="1:7">
      <c r="E30" s="22"/>
      <c r="F30" s="70"/>
      <c r="G30" s="22"/>
    </row>
    <row r="31" spans="1:7">
      <c r="A31" s="5" t="s">
        <v>27</v>
      </c>
      <c r="B31" s="5" t="s">
        <v>219</v>
      </c>
      <c r="E31" s="22"/>
      <c r="F31" s="70">
        <f>+'B. VODOVOD'!I261</f>
        <v>0</v>
      </c>
      <c r="G31" s="22"/>
    </row>
    <row r="32" spans="1:7">
      <c r="E32" s="22"/>
      <c r="F32" s="70"/>
      <c r="G32" s="22"/>
    </row>
    <row r="33" spans="1:7">
      <c r="A33" s="5" t="s">
        <v>27</v>
      </c>
      <c r="B33" s="5" t="s">
        <v>220</v>
      </c>
      <c r="E33" s="22"/>
      <c r="F33" s="70">
        <f>+'B. VODOVOD'!I365</f>
        <v>0</v>
      </c>
      <c r="G33" s="22"/>
    </row>
    <row r="34" spans="1:7">
      <c r="E34" s="22"/>
      <c r="F34" s="70"/>
      <c r="G34" s="22"/>
    </row>
    <row r="35" spans="1:7">
      <c r="E35" s="22"/>
      <c r="F35" s="70"/>
      <c r="G35" s="22"/>
    </row>
    <row r="36" spans="1:7">
      <c r="B36" s="526" t="s">
        <v>446</v>
      </c>
      <c r="C36" s="526"/>
      <c r="D36" s="526"/>
      <c r="E36" s="526"/>
      <c r="F36" s="526"/>
      <c r="G36" s="64"/>
    </row>
    <row r="37" spans="1:7">
      <c r="E37" s="22"/>
      <c r="F37" s="70"/>
      <c r="G37" s="22"/>
    </row>
    <row r="38" spans="1:7">
      <c r="A38" s="5" t="s">
        <v>27</v>
      </c>
      <c r="B38" s="5" t="s">
        <v>884</v>
      </c>
      <c r="E38" s="22"/>
      <c r="F38" s="70">
        <f>+'C. SISTEM ZA ZALIVANJE'!G65</f>
        <v>0</v>
      </c>
      <c r="G38" s="22"/>
    </row>
    <row r="39" spans="1:7">
      <c r="E39" s="22"/>
      <c r="F39" s="70"/>
      <c r="G39" s="22"/>
    </row>
    <row r="40" spans="1:7">
      <c r="A40" s="62"/>
      <c r="B40" s="320" t="s">
        <v>880</v>
      </c>
      <c r="C40" s="69"/>
      <c r="D40" s="23"/>
      <c r="E40" s="64"/>
      <c r="F40" s="77">
        <f>SUM(F18:F38)</f>
        <v>0</v>
      </c>
      <c r="G40" s="64"/>
    </row>
    <row r="41" spans="1:7">
      <c r="A41" s="62"/>
      <c r="B41" s="23" t="s">
        <v>443</v>
      </c>
      <c r="C41" s="69"/>
      <c r="D41" s="23"/>
      <c r="E41" s="64"/>
      <c r="F41" s="71">
        <f>F40*0.22</f>
        <v>0</v>
      </c>
      <c r="G41" s="64"/>
    </row>
    <row r="42" spans="1:7">
      <c r="A42" s="78"/>
      <c r="B42" s="78"/>
      <c r="C42" s="78"/>
      <c r="D42" s="78"/>
      <c r="E42" s="78"/>
      <c r="F42" s="78"/>
      <c r="G42" s="78"/>
    </row>
    <row r="43" spans="1:7" ht="15.75">
      <c r="A43" s="78"/>
      <c r="B43" s="321" t="s">
        <v>881</v>
      </c>
      <c r="C43" s="322"/>
      <c r="D43" s="322"/>
      <c r="E43" s="322"/>
      <c r="F43" s="323">
        <f>SUM(F40:F41)</f>
        <v>0</v>
      </c>
      <c r="G43" s="78"/>
    </row>
    <row r="44" spans="1:7">
      <c r="A44" s="62"/>
      <c r="B44" s="23"/>
      <c r="C44" s="23"/>
      <c r="D44" s="23"/>
      <c r="E44" s="64"/>
      <c r="F44" s="68"/>
      <c r="G44" s="64"/>
    </row>
    <row r="45" spans="1:7">
      <c r="A45" s="519"/>
      <c r="B45" s="520"/>
      <c r="C45" s="520"/>
      <c r="D45" s="520"/>
      <c r="E45" s="521"/>
      <c r="F45" s="522"/>
      <c r="G45" s="521"/>
    </row>
    <row r="46" spans="1:7">
      <c r="A46" s="62"/>
      <c r="B46" s="23" t="s">
        <v>885</v>
      </c>
      <c r="C46" s="23"/>
      <c r="D46" s="23"/>
      <c r="E46" s="64"/>
      <c r="F46" s="68"/>
      <c r="G46" s="64"/>
    </row>
    <row r="47" spans="1:7">
      <c r="A47" s="62"/>
      <c r="B47" s="23"/>
      <c r="C47" s="23"/>
      <c r="D47" s="23"/>
      <c r="E47" s="64"/>
      <c r="F47" s="68"/>
      <c r="G47" s="64"/>
    </row>
    <row r="48" spans="1:7">
      <c r="B48" s="526" t="s">
        <v>865</v>
      </c>
      <c r="C48" s="526"/>
      <c r="D48" s="526"/>
      <c r="E48" s="526"/>
      <c r="F48" s="526"/>
      <c r="G48" s="64"/>
    </row>
    <row r="49" spans="1:15">
      <c r="E49" s="22"/>
      <c r="F49" s="70"/>
      <c r="G49" s="22"/>
    </row>
    <row r="50" spans="1:15">
      <c r="A50" s="5" t="s">
        <v>27</v>
      </c>
      <c r="B50" s="5" t="s">
        <v>866</v>
      </c>
      <c r="E50" s="22"/>
      <c r="F50" s="70">
        <f>+'A_I. PREDDELA'!G135</f>
        <v>0</v>
      </c>
      <c r="G50" s="22"/>
    </row>
    <row r="51" spans="1:15">
      <c r="E51" s="22"/>
      <c r="F51" s="70"/>
      <c r="G51" s="22"/>
    </row>
    <row r="52" spans="1:15">
      <c r="A52" s="5" t="s">
        <v>33</v>
      </c>
      <c r="B52" s="5" t="s">
        <v>29</v>
      </c>
      <c r="E52" s="22"/>
      <c r="F52" s="70">
        <f>+'A_II. ZEM. DELA'!G59</f>
        <v>0</v>
      </c>
      <c r="G52" s="22"/>
    </row>
    <row r="53" spans="1:15">
      <c r="E53" s="22"/>
      <c r="F53" s="70"/>
      <c r="G53" s="22"/>
    </row>
    <row r="54" spans="1:15">
      <c r="A54" s="5" t="s">
        <v>37</v>
      </c>
      <c r="B54" s="5" t="s">
        <v>867</v>
      </c>
      <c r="E54" s="22"/>
      <c r="F54" s="70">
        <f>+'A_III. VOZ. KONSTR.'!G66</f>
        <v>0</v>
      </c>
      <c r="G54" s="22"/>
    </row>
    <row r="55" spans="1:15">
      <c r="E55" s="22"/>
      <c r="F55" s="70"/>
      <c r="G55" s="22"/>
    </row>
    <row r="56" spans="1:15">
      <c r="A56" s="11" t="s">
        <v>39</v>
      </c>
      <c r="B56" s="5" t="s">
        <v>868</v>
      </c>
      <c r="E56" s="22"/>
      <c r="F56" s="71">
        <f>+'A_IV. ODV. in KAN.'!G46</f>
        <v>0</v>
      </c>
      <c r="G56" s="22"/>
    </row>
    <row r="57" spans="1:15">
      <c r="A57" s="65"/>
      <c r="E57" s="22"/>
      <c r="F57" s="71"/>
      <c r="G57" s="22"/>
    </row>
    <row r="58" spans="1:15">
      <c r="A58" s="11" t="s">
        <v>607</v>
      </c>
      <c r="B58" s="5" t="s">
        <v>869</v>
      </c>
      <c r="F58" s="71">
        <f>+'A_V. OPREMA'!G151</f>
        <v>0</v>
      </c>
    </row>
    <row r="59" spans="1:15">
      <c r="A59" s="23"/>
      <c r="B59" s="23"/>
      <c r="C59" s="23"/>
      <c r="D59" s="23"/>
      <c r="E59" s="64"/>
      <c r="F59" s="68"/>
      <c r="G59" s="64"/>
    </row>
    <row r="60" spans="1:15">
      <c r="A60" s="11" t="s">
        <v>609</v>
      </c>
      <c r="B60" s="5" t="s">
        <v>870</v>
      </c>
      <c r="F60" s="71">
        <f>+'A_VI. TUJE STORITVE'!G24</f>
        <v>0</v>
      </c>
      <c r="G60" s="64"/>
    </row>
    <row r="61" spans="1:15">
      <c r="A61" s="23"/>
      <c r="B61" s="23"/>
      <c r="C61" s="23"/>
      <c r="D61" s="23"/>
      <c r="E61" s="64"/>
      <c r="F61" s="68"/>
      <c r="G61" s="64"/>
    </row>
    <row r="62" spans="1:15">
      <c r="A62" s="23"/>
      <c r="B62" s="23"/>
      <c r="C62" s="23"/>
      <c r="D62" s="23"/>
      <c r="E62" s="64"/>
      <c r="F62" s="68"/>
      <c r="G62" s="64"/>
    </row>
    <row r="63" spans="1:15" s="78" customFormat="1">
      <c r="A63" s="5"/>
      <c r="B63" s="526" t="s">
        <v>871</v>
      </c>
      <c r="C63" s="526"/>
      <c r="D63" s="526"/>
      <c r="E63" s="526"/>
      <c r="F63" s="526"/>
      <c r="G63" s="64"/>
      <c r="O63" s="518"/>
    </row>
    <row r="64" spans="1:15" s="78" customFormat="1">
      <c r="A64" s="5"/>
      <c r="B64" s="5"/>
      <c r="C64" s="5"/>
      <c r="D64" s="5"/>
      <c r="E64" s="22"/>
      <c r="F64" s="70"/>
      <c r="G64" s="22"/>
      <c r="O64" s="518"/>
    </row>
    <row r="65" spans="1:13">
      <c r="A65" s="5" t="s">
        <v>27</v>
      </c>
      <c r="B65" s="5" t="s">
        <v>886</v>
      </c>
      <c r="E65" s="22"/>
      <c r="F65" s="70">
        <f>+'B_METEORNA KAN'!G113</f>
        <v>0</v>
      </c>
      <c r="G65" s="22"/>
    </row>
    <row r="66" spans="1:13">
      <c r="E66" s="22"/>
      <c r="F66" s="70"/>
      <c r="G66" s="22"/>
    </row>
    <row r="67" spans="1:13">
      <c r="E67" s="22"/>
      <c r="F67" s="70"/>
      <c r="G67" s="22"/>
    </row>
    <row r="68" spans="1:13">
      <c r="B68" s="526" t="s">
        <v>872</v>
      </c>
      <c r="C68" s="526"/>
      <c r="D68" s="526"/>
      <c r="E68" s="526"/>
      <c r="F68" s="526"/>
      <c r="G68" s="64"/>
    </row>
    <row r="69" spans="1:13">
      <c r="E69" s="22"/>
      <c r="F69" s="70"/>
      <c r="G69" s="22"/>
    </row>
    <row r="70" spans="1:13">
      <c r="A70" s="5" t="s">
        <v>27</v>
      </c>
      <c r="B70" s="5" t="s">
        <v>873</v>
      </c>
      <c r="E70" s="22"/>
      <c r="F70" s="70">
        <f>+C_ELEKTRO!G189</f>
        <v>0</v>
      </c>
      <c r="G70" s="22"/>
    </row>
    <row r="71" spans="1:13">
      <c r="E71" s="22"/>
      <c r="F71" s="70"/>
      <c r="G71" s="22"/>
    </row>
    <row r="72" spans="1:13">
      <c r="A72" s="5" t="s">
        <v>33</v>
      </c>
      <c r="B72" s="5" t="s">
        <v>874</v>
      </c>
      <c r="E72" s="22"/>
      <c r="F72" s="70">
        <f>+C_ELEKTRO!G191</f>
        <v>0</v>
      </c>
      <c r="G72" s="22"/>
    </row>
    <row r="73" spans="1:13">
      <c r="E73" s="22"/>
      <c r="F73" s="70"/>
      <c r="G73" s="22"/>
      <c r="M73" s="70"/>
    </row>
    <row r="74" spans="1:13">
      <c r="A74" s="5" t="s">
        <v>37</v>
      </c>
      <c r="B74" s="5" t="s">
        <v>875</v>
      </c>
      <c r="E74" s="22"/>
      <c r="F74" s="70">
        <f>+C_ELEKTRO!G193</f>
        <v>0</v>
      </c>
      <c r="G74" s="22"/>
      <c r="M74" s="70"/>
    </row>
    <row r="75" spans="1:13">
      <c r="E75" s="22"/>
      <c r="F75" s="70"/>
      <c r="G75" s="22"/>
      <c r="M75" s="70"/>
    </row>
    <row r="76" spans="1:13">
      <c r="A76" s="5" t="s">
        <v>39</v>
      </c>
      <c r="B76" s="5" t="s">
        <v>40</v>
      </c>
      <c r="E76" s="22"/>
      <c r="F76" s="70">
        <f>+C_ELEKTRO!G195</f>
        <v>0</v>
      </c>
      <c r="G76" s="22"/>
      <c r="M76" s="70"/>
    </row>
    <row r="77" spans="1:13">
      <c r="E77" s="22"/>
      <c r="F77" s="70"/>
      <c r="G77" s="22"/>
      <c r="M77" s="70"/>
    </row>
    <row r="78" spans="1:13">
      <c r="A78" s="5" t="s">
        <v>607</v>
      </c>
      <c r="B78" s="5" t="s">
        <v>876</v>
      </c>
      <c r="E78" s="22"/>
      <c r="F78" s="70">
        <f>+C_ELEKTRO!G197</f>
        <v>0</v>
      </c>
      <c r="G78" s="22"/>
      <c r="M78" s="70"/>
    </row>
    <row r="79" spans="1:13">
      <c r="E79" s="22"/>
      <c r="F79" s="70"/>
      <c r="G79" s="22"/>
      <c r="M79" s="70"/>
    </row>
    <row r="80" spans="1:13">
      <c r="A80" s="5" t="s">
        <v>609</v>
      </c>
      <c r="B80" s="5" t="s">
        <v>877</v>
      </c>
      <c r="E80" s="22"/>
      <c r="F80" s="70">
        <f>+C_ELEKTRO!G199</f>
        <v>0</v>
      </c>
      <c r="G80" s="22"/>
      <c r="M80" s="70"/>
    </row>
    <row r="81" spans="1:13">
      <c r="E81" s="22"/>
      <c r="F81" s="70"/>
      <c r="G81" s="22"/>
      <c r="M81" s="70"/>
    </row>
    <row r="82" spans="1:13">
      <c r="A82" s="5" t="s">
        <v>611</v>
      </c>
      <c r="B82" s="5" t="s">
        <v>878</v>
      </c>
      <c r="E82" s="22"/>
      <c r="F82" s="70">
        <f>+C_ELEKTRO!G201</f>
        <v>0</v>
      </c>
      <c r="G82" s="22"/>
      <c r="M82" s="70"/>
    </row>
    <row r="83" spans="1:13">
      <c r="E83" s="22"/>
      <c r="F83" s="70"/>
      <c r="G83" s="22"/>
      <c r="M83" s="70"/>
    </row>
    <row r="84" spans="1:13">
      <c r="A84" s="5" t="s">
        <v>613</v>
      </c>
      <c r="B84" s="5" t="s">
        <v>879</v>
      </c>
      <c r="E84" s="22"/>
      <c r="F84" s="70">
        <f>+C_ELEKTRO!G203</f>
        <v>0</v>
      </c>
      <c r="G84" s="22"/>
      <c r="M84" s="70"/>
    </row>
    <row r="85" spans="1:13">
      <c r="E85" s="22"/>
      <c r="F85" s="70"/>
      <c r="G85" s="22"/>
      <c r="M85" s="70"/>
    </row>
    <row r="86" spans="1:13">
      <c r="A86" s="62"/>
      <c r="B86" s="320" t="s">
        <v>880</v>
      </c>
      <c r="C86" s="69"/>
      <c r="D86" s="23"/>
      <c r="E86" s="64"/>
      <c r="F86" s="77">
        <f>SUM(F50:F84)</f>
        <v>0</v>
      </c>
      <c r="G86" s="64"/>
    </row>
    <row r="87" spans="1:13">
      <c r="A87" s="62"/>
      <c r="B87" s="23" t="s">
        <v>443</v>
      </c>
      <c r="C87" s="69"/>
      <c r="D87" s="23"/>
      <c r="E87" s="64"/>
      <c r="F87" s="71">
        <f>F86*0.22</f>
        <v>0</v>
      </c>
      <c r="G87" s="64"/>
    </row>
    <row r="88" spans="1:13">
      <c r="A88" s="78"/>
      <c r="B88" s="78"/>
      <c r="C88" s="78"/>
      <c r="D88" s="78"/>
      <c r="E88" s="78"/>
      <c r="F88" s="78"/>
      <c r="G88" s="78"/>
    </row>
    <row r="89" spans="1:13" ht="15.75">
      <c r="A89" s="78"/>
      <c r="B89" s="321" t="s">
        <v>881</v>
      </c>
      <c r="C89" s="322"/>
      <c r="D89" s="322"/>
      <c r="E89" s="322"/>
      <c r="F89" s="323">
        <f>SUM(F86:F87)</f>
        <v>0</v>
      </c>
      <c r="G89" s="78"/>
    </row>
    <row r="90" spans="1:13">
      <c r="A90" s="72"/>
      <c r="B90" s="72"/>
      <c r="C90" s="17"/>
      <c r="D90" s="73"/>
      <c r="E90" s="18"/>
      <c r="F90" s="74"/>
      <c r="G90" s="19"/>
    </row>
    <row r="91" spans="1:13">
      <c r="A91" s="75"/>
      <c r="B91" s="75"/>
      <c r="C91" s="21"/>
      <c r="D91" s="76"/>
      <c r="E91" s="22"/>
      <c r="F91" s="70"/>
      <c r="G91" s="12"/>
    </row>
    <row r="92" spans="1:13">
      <c r="A92" s="62"/>
      <c r="B92" s="320" t="s">
        <v>880</v>
      </c>
      <c r="C92" s="69"/>
      <c r="D92" s="23"/>
      <c r="E92" s="64"/>
      <c r="F92" s="77">
        <f>SUM(F40,F86)</f>
        <v>0</v>
      </c>
      <c r="G92" s="64"/>
    </row>
    <row r="93" spans="1:13">
      <c r="A93" s="62"/>
      <c r="B93" s="23" t="s">
        <v>443</v>
      </c>
      <c r="C93" s="69"/>
      <c r="D93" s="23"/>
      <c r="E93" s="64"/>
      <c r="F93" s="71">
        <f>F92*0.22</f>
        <v>0</v>
      </c>
      <c r="G93" s="64"/>
    </row>
    <row r="94" spans="1:13">
      <c r="A94" s="78"/>
      <c r="B94" s="78"/>
      <c r="C94" s="78"/>
      <c r="D94" s="78"/>
      <c r="E94" s="78"/>
      <c r="F94" s="78"/>
      <c r="G94" s="78"/>
    </row>
    <row r="95" spans="1:13" ht="15.75">
      <c r="A95" s="78"/>
      <c r="B95" s="321" t="s">
        <v>881</v>
      </c>
      <c r="C95" s="322"/>
      <c r="D95" s="322"/>
      <c r="E95" s="322"/>
      <c r="F95" s="323">
        <f>SUM(F92:F93)</f>
        <v>0</v>
      </c>
      <c r="G95" s="78"/>
    </row>
    <row r="96" spans="1:13">
      <c r="F96" s="5"/>
    </row>
    <row r="97" spans="6:6">
      <c r="F97" s="70"/>
    </row>
    <row r="98" spans="6:6">
      <c r="F98" s="70"/>
    </row>
    <row r="99" spans="6:6">
      <c r="F99" s="70"/>
    </row>
    <row r="100" spans="6:6">
      <c r="F100" s="70"/>
    </row>
    <row r="101" spans="6:6">
      <c r="F101" s="70"/>
    </row>
    <row r="102" spans="6:6">
      <c r="F102" s="70"/>
    </row>
    <row r="103" spans="6:6">
      <c r="F103" s="70"/>
    </row>
    <row r="104" spans="6:6">
      <c r="F104" s="70"/>
    </row>
    <row r="105" spans="6:6">
      <c r="F105" s="70"/>
    </row>
    <row r="106" spans="6:6">
      <c r="F106" s="70"/>
    </row>
    <row r="107" spans="6:6">
      <c r="F107" s="70"/>
    </row>
    <row r="108" spans="6:6">
      <c r="F108" s="70"/>
    </row>
    <row r="109" spans="6:6">
      <c r="F109" s="70"/>
    </row>
    <row r="110" spans="6:6">
      <c r="F110" s="70"/>
    </row>
    <row r="111" spans="6:6">
      <c r="F111" s="70"/>
    </row>
    <row r="112" spans="6:6">
      <c r="F112" s="70"/>
    </row>
    <row r="113" spans="6:6">
      <c r="F113" s="70"/>
    </row>
    <row r="114" spans="6:6">
      <c r="F114" s="70"/>
    </row>
    <row r="115" spans="6:6">
      <c r="F115" s="70"/>
    </row>
    <row r="116" spans="6:6">
      <c r="F116" s="70"/>
    </row>
    <row r="117" spans="6:6">
      <c r="F117" s="70"/>
    </row>
    <row r="118" spans="6:6">
      <c r="F118" s="70"/>
    </row>
    <row r="119" spans="6:6">
      <c r="F119" s="70"/>
    </row>
    <row r="120" spans="6:6">
      <c r="F120" s="70"/>
    </row>
    <row r="121" spans="6:6">
      <c r="F121" s="70"/>
    </row>
    <row r="122" spans="6:6">
      <c r="F122" s="70"/>
    </row>
    <row r="123" spans="6:6">
      <c r="F123" s="70"/>
    </row>
    <row r="124" spans="6:6">
      <c r="F124" s="70"/>
    </row>
    <row r="125" spans="6:6">
      <c r="F125" s="70"/>
    </row>
    <row r="126" spans="6:6">
      <c r="F126" s="70"/>
    </row>
    <row r="127" spans="6:6">
      <c r="F127" s="70"/>
    </row>
    <row r="128" spans="6:6">
      <c r="F128" s="70"/>
    </row>
    <row r="129" spans="6:6">
      <c r="F129" s="70"/>
    </row>
    <row r="130" spans="6:6">
      <c r="F130" s="70"/>
    </row>
    <row r="131" spans="6:6">
      <c r="F131" s="70"/>
    </row>
    <row r="132" spans="6:6">
      <c r="F132" s="70"/>
    </row>
    <row r="133" spans="6:6">
      <c r="F133" s="70"/>
    </row>
  </sheetData>
  <mergeCells count="8">
    <mergeCell ref="B68:F68"/>
    <mergeCell ref="C4:G4"/>
    <mergeCell ref="A11:G11"/>
    <mergeCell ref="B16:F16"/>
    <mergeCell ref="B27:F27"/>
    <mergeCell ref="B36:F36"/>
    <mergeCell ref="B48:F48"/>
    <mergeCell ref="B63:F63"/>
  </mergeCells>
  <printOptions horizontalCentered="1"/>
  <pageMargins left="0.98425196850393704" right="0.39370078740157483" top="0.98425196850393704" bottom="0.78740157480314965" header="0.51181102362204722" footer="0.51181102362204722"/>
  <pageSetup paperSize="9" orientation="portrait" horizontalDpi="180" verticalDpi="180" r:id="rId1"/>
  <headerFooter alignWithMargins="0">
    <oddHeader>&amp;C&amp;6TIVOLSKI GRAD - UMESTITEV INFORMACIJSKEGA PROSTORA V PRITLIČJU IN PRENOVA DELA KLETI</oddHeader>
    <oddFooter>&amp;C&amp;A&amp;R&amp;P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B2:B74"/>
  <sheetViews>
    <sheetView view="pageBreakPreview" topLeftCell="A34" zoomScaleNormal="100" zoomScaleSheetLayoutView="100" workbookViewId="0">
      <selection activeCell="B70" sqref="B70"/>
    </sheetView>
  </sheetViews>
  <sheetFormatPr defaultColWidth="9.140625" defaultRowHeight="12"/>
  <cols>
    <col min="1" max="1" width="3" style="81" customWidth="1"/>
    <col min="2" max="2" width="84.42578125" style="93" customWidth="1"/>
    <col min="3" max="16384" width="9.140625" style="81"/>
  </cols>
  <sheetData>
    <row r="2" spans="2:2">
      <c r="B2" s="80" t="s">
        <v>52</v>
      </c>
    </row>
    <row r="3" spans="2:2" ht="25.5">
      <c r="B3" s="82" t="s">
        <v>112</v>
      </c>
    </row>
    <row r="4" spans="2:2">
      <c r="B4" s="83"/>
    </row>
    <row r="5" spans="2:2" ht="25.5">
      <c r="B5" s="84" t="s">
        <v>53</v>
      </c>
    </row>
    <row r="6" spans="2:2" ht="16.5">
      <c r="B6" s="85"/>
    </row>
    <row r="7" spans="2:2">
      <c r="B7" s="86" t="s">
        <v>54</v>
      </c>
    </row>
    <row r="8" spans="2:2">
      <c r="B8" s="86"/>
    </row>
    <row r="9" spans="2:2" ht="25.5">
      <c r="B9" s="87" t="s">
        <v>55</v>
      </c>
    </row>
    <row r="10" spans="2:2" ht="25.5">
      <c r="B10" s="87" t="s">
        <v>56</v>
      </c>
    </row>
    <row r="11" spans="2:2" ht="12.75">
      <c r="B11" s="87" t="s">
        <v>57</v>
      </c>
    </row>
    <row r="12" spans="2:2" ht="12.75">
      <c r="B12" s="87" t="s">
        <v>58</v>
      </c>
    </row>
    <row r="13" spans="2:2" ht="12.75">
      <c r="B13" s="88" t="s">
        <v>59</v>
      </c>
    </row>
    <row r="14" spans="2:2" ht="12.75">
      <c r="B14" s="87" t="s">
        <v>60</v>
      </c>
    </row>
    <row r="15" spans="2:2" ht="12.75">
      <c r="B15" s="87" t="s">
        <v>61</v>
      </c>
    </row>
    <row r="16" spans="2:2" ht="25.5">
      <c r="B16" s="87" t="s">
        <v>62</v>
      </c>
    </row>
    <row r="17" spans="2:2" ht="12.75">
      <c r="B17" s="87" t="s">
        <v>63</v>
      </c>
    </row>
    <row r="18" spans="2:2" ht="12.75">
      <c r="B18" s="89" t="s">
        <v>64</v>
      </c>
    </row>
    <row r="19" spans="2:2" ht="12.75">
      <c r="B19" s="87" t="s">
        <v>65</v>
      </c>
    </row>
    <row r="20" spans="2:2" ht="12.75">
      <c r="B20" s="88" t="s">
        <v>66</v>
      </c>
    </row>
    <row r="21" spans="2:2" ht="12.75">
      <c r="B21" s="87" t="s">
        <v>67</v>
      </c>
    </row>
    <row r="22" spans="2:2" ht="12.75">
      <c r="B22" s="87" t="s">
        <v>68</v>
      </c>
    </row>
    <row r="23" spans="2:2" ht="12.75">
      <c r="B23" s="87" t="s">
        <v>69</v>
      </c>
    </row>
    <row r="24" spans="2:2" ht="12.75">
      <c r="B24" s="87" t="s">
        <v>70</v>
      </c>
    </row>
    <row r="25" spans="2:2" ht="12.75">
      <c r="B25" s="87" t="s">
        <v>71</v>
      </c>
    </row>
    <row r="26" spans="2:2" ht="12.75">
      <c r="B26" s="87" t="s">
        <v>72</v>
      </c>
    </row>
    <row r="27" spans="2:2" ht="12.75">
      <c r="B27" s="87" t="s">
        <v>113</v>
      </c>
    </row>
    <row r="28" spans="2:2" ht="12.75">
      <c r="B28" s="87" t="s">
        <v>73</v>
      </c>
    </row>
    <row r="29" spans="2:2" ht="25.5">
      <c r="B29" s="90" t="s">
        <v>74</v>
      </c>
    </row>
    <row r="30" spans="2:2" ht="12.75">
      <c r="B30" s="87" t="s">
        <v>75</v>
      </c>
    </row>
    <row r="31" spans="2:2" ht="12.75">
      <c r="B31" s="88" t="s">
        <v>76</v>
      </c>
    </row>
    <row r="32" spans="2:2" ht="12.75">
      <c r="B32" s="87" t="s">
        <v>77</v>
      </c>
    </row>
    <row r="33" spans="2:2" ht="12.75">
      <c r="B33" s="87" t="s">
        <v>78</v>
      </c>
    </row>
    <row r="34" spans="2:2" ht="12.75">
      <c r="B34" s="87" t="s">
        <v>79</v>
      </c>
    </row>
    <row r="35" spans="2:2" ht="12.75">
      <c r="B35" s="87" t="s">
        <v>80</v>
      </c>
    </row>
    <row r="36" spans="2:2" ht="12.75">
      <c r="B36" s="87" t="s">
        <v>81</v>
      </c>
    </row>
    <row r="37" spans="2:2" ht="12.75">
      <c r="B37" s="87" t="s">
        <v>82</v>
      </c>
    </row>
    <row r="38" spans="2:2" ht="12.75">
      <c r="B38" s="87" t="s">
        <v>83</v>
      </c>
    </row>
    <row r="39" spans="2:2" ht="12.75">
      <c r="B39" s="87" t="s">
        <v>84</v>
      </c>
    </row>
    <row r="40" spans="2:2" ht="25.5">
      <c r="B40" s="90" t="s">
        <v>85</v>
      </c>
    </row>
    <row r="41" spans="2:2" ht="25.5">
      <c r="B41" s="87" t="s">
        <v>86</v>
      </c>
    </row>
    <row r="42" spans="2:2" ht="12.75">
      <c r="B42" s="88" t="s">
        <v>76</v>
      </c>
    </row>
    <row r="43" spans="2:2" ht="25.5">
      <c r="B43" s="88" t="s">
        <v>114</v>
      </c>
    </row>
    <row r="44" spans="2:2" ht="12.75">
      <c r="B44" s="91" t="s">
        <v>76</v>
      </c>
    </row>
    <row r="45" spans="2:2" ht="25.5">
      <c r="B45" s="91" t="s">
        <v>87</v>
      </c>
    </row>
    <row r="46" spans="2:2" ht="38.25">
      <c r="B46" s="91" t="s">
        <v>88</v>
      </c>
    </row>
    <row r="47" spans="2:2" ht="76.5">
      <c r="B47" s="91" t="s">
        <v>89</v>
      </c>
    </row>
    <row r="48" spans="2:2" ht="38.25">
      <c r="B48" s="91" t="s">
        <v>90</v>
      </c>
    </row>
    <row r="49" spans="2:2" ht="12.75">
      <c r="B49" s="91" t="s">
        <v>91</v>
      </c>
    </row>
    <row r="50" spans="2:2" ht="25.5">
      <c r="B50" s="91" t="s">
        <v>92</v>
      </c>
    </row>
    <row r="51" spans="2:2" ht="38.25">
      <c r="B51" s="91" t="s">
        <v>115</v>
      </c>
    </row>
    <row r="52" spans="2:2" ht="38.25">
      <c r="B52" s="91" t="s">
        <v>116</v>
      </c>
    </row>
    <row r="53" spans="2:2" ht="25.5">
      <c r="B53" s="91" t="s">
        <v>117</v>
      </c>
    </row>
    <row r="54" spans="2:2" ht="38.25">
      <c r="B54" s="91" t="s">
        <v>93</v>
      </c>
    </row>
    <row r="55" spans="2:2" ht="38.25">
      <c r="B55" s="91" t="s">
        <v>94</v>
      </c>
    </row>
    <row r="56" spans="2:2" ht="25.5">
      <c r="B56" s="91" t="s">
        <v>95</v>
      </c>
    </row>
    <row r="57" spans="2:2" ht="25.5">
      <c r="B57" s="91" t="s">
        <v>96</v>
      </c>
    </row>
    <row r="58" spans="2:2" ht="63.75">
      <c r="B58" s="91" t="s">
        <v>97</v>
      </c>
    </row>
    <row r="59" spans="2:2" ht="51">
      <c r="B59" s="91" t="s">
        <v>98</v>
      </c>
    </row>
    <row r="60" spans="2:2" ht="38.25">
      <c r="B60" s="91" t="s">
        <v>99</v>
      </c>
    </row>
    <row r="61" spans="2:2" ht="12.75">
      <c r="B61" s="91" t="s">
        <v>100</v>
      </c>
    </row>
    <row r="62" spans="2:2" ht="25.5">
      <c r="B62" s="91" t="s">
        <v>101</v>
      </c>
    </row>
    <row r="63" spans="2:2" ht="12.75">
      <c r="B63" s="90" t="s">
        <v>102</v>
      </c>
    </row>
    <row r="64" spans="2:2" ht="51">
      <c r="B64" s="90" t="s">
        <v>103</v>
      </c>
    </row>
    <row r="65" spans="2:2" ht="51">
      <c r="B65" s="90" t="s">
        <v>104</v>
      </c>
    </row>
    <row r="66" spans="2:2" ht="25.5">
      <c r="B66" s="90" t="s">
        <v>105</v>
      </c>
    </row>
    <row r="67" spans="2:2" ht="76.5">
      <c r="B67" s="90" t="s">
        <v>106</v>
      </c>
    </row>
    <row r="68" spans="2:2" ht="178.5">
      <c r="B68" s="90" t="s">
        <v>107</v>
      </c>
    </row>
    <row r="69" spans="2:2" ht="114.75">
      <c r="B69" s="90" t="s">
        <v>108</v>
      </c>
    </row>
    <row r="70" spans="2:2" ht="38.25">
      <c r="B70" s="87" t="s">
        <v>109</v>
      </c>
    </row>
    <row r="71" spans="2:2" ht="25.5">
      <c r="B71" s="87" t="s">
        <v>110</v>
      </c>
    </row>
    <row r="72" spans="2:2">
      <c r="B72" s="92"/>
    </row>
    <row r="73" spans="2:2">
      <c r="B73" s="92"/>
    </row>
    <row r="74" spans="2:2" ht="48">
      <c r="B74" s="86" t="s">
        <v>111</v>
      </c>
    </row>
  </sheetData>
  <pageMargins left="0.7" right="0.7" top="0.75" bottom="0.75" header="0.3" footer="0.3"/>
  <pageSetup paperSize="9" orientation="portrait" horizontalDpi="300" verticalDpi="300" r:id="rId1"/>
  <headerFooter>
    <oddHeader>&amp;CNUK II</oddHeader>
  </headerFooter>
  <rowBreaks count="1" manualBreakCount="1">
    <brk id="63"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J118"/>
  <sheetViews>
    <sheetView tabSelected="1" view="pageBreakPreview" zoomScaleNormal="100" zoomScaleSheetLayoutView="100" workbookViewId="0">
      <selection activeCell="C4" sqref="C4:G4"/>
    </sheetView>
  </sheetViews>
  <sheetFormatPr defaultRowHeight="12.75"/>
  <cols>
    <col min="1" max="4" width="9.140625" style="5"/>
    <col min="5" max="5" width="16.140625" style="5" customWidth="1"/>
    <col min="6" max="6" width="18.42578125" style="61" customWidth="1"/>
    <col min="7" max="7" width="6.85546875" style="5" customWidth="1"/>
    <col min="8" max="260" width="9.140625" style="5"/>
    <col min="261" max="261" width="18.42578125" style="5" customWidth="1"/>
    <col min="262" max="262" width="9.140625" style="5"/>
    <col min="263" max="263" width="13" style="5" customWidth="1"/>
    <col min="264" max="516" width="9.140625" style="5"/>
    <col min="517" max="517" width="18.42578125" style="5" customWidth="1"/>
    <col min="518" max="518" width="9.140625" style="5"/>
    <col min="519" max="519" width="13" style="5" customWidth="1"/>
    <col min="520" max="772" width="9.140625" style="5"/>
    <col min="773" max="773" width="18.42578125" style="5" customWidth="1"/>
    <col min="774" max="774" width="9.140625" style="5"/>
    <col min="775" max="775" width="13" style="5" customWidth="1"/>
    <col min="776" max="1028" width="9.140625" style="5"/>
    <col min="1029" max="1029" width="18.42578125" style="5" customWidth="1"/>
    <col min="1030" max="1030" width="9.140625" style="5"/>
    <col min="1031" max="1031" width="13" style="5" customWidth="1"/>
    <col min="1032" max="1284" width="9.140625" style="5"/>
    <col min="1285" max="1285" width="18.42578125" style="5" customWidth="1"/>
    <col min="1286" max="1286" width="9.140625" style="5"/>
    <col min="1287" max="1287" width="13" style="5" customWidth="1"/>
    <col min="1288" max="1540" width="9.140625" style="5"/>
    <col min="1541" max="1541" width="18.42578125" style="5" customWidth="1"/>
    <col min="1542" max="1542" width="9.140625" style="5"/>
    <col min="1543" max="1543" width="13" style="5" customWidth="1"/>
    <col min="1544" max="1796" width="9.140625" style="5"/>
    <col min="1797" max="1797" width="18.42578125" style="5" customWidth="1"/>
    <col min="1798" max="1798" width="9.140625" style="5"/>
    <col min="1799" max="1799" width="13" style="5" customWidth="1"/>
    <col min="1800" max="2052" width="9.140625" style="5"/>
    <col min="2053" max="2053" width="18.42578125" style="5" customWidth="1"/>
    <col min="2054" max="2054" width="9.140625" style="5"/>
    <col min="2055" max="2055" width="13" style="5" customWidth="1"/>
    <col min="2056" max="2308" width="9.140625" style="5"/>
    <col min="2309" max="2309" width="18.42578125" style="5" customWidth="1"/>
    <col min="2310" max="2310" width="9.140625" style="5"/>
    <col min="2311" max="2311" width="13" style="5" customWidth="1"/>
    <col min="2312" max="2564" width="9.140625" style="5"/>
    <col min="2565" max="2565" width="18.42578125" style="5" customWidth="1"/>
    <col min="2566" max="2566" width="9.140625" style="5"/>
    <col min="2567" max="2567" width="13" style="5" customWidth="1"/>
    <col min="2568" max="2820" width="9.140625" style="5"/>
    <col min="2821" max="2821" width="18.42578125" style="5" customWidth="1"/>
    <col min="2822" max="2822" width="9.140625" style="5"/>
    <col min="2823" max="2823" width="13" style="5" customWidth="1"/>
    <col min="2824" max="3076" width="9.140625" style="5"/>
    <col min="3077" max="3077" width="18.42578125" style="5" customWidth="1"/>
    <col min="3078" max="3078" width="9.140625" style="5"/>
    <col min="3079" max="3079" width="13" style="5" customWidth="1"/>
    <col min="3080" max="3332" width="9.140625" style="5"/>
    <col min="3333" max="3333" width="18.42578125" style="5" customWidth="1"/>
    <col min="3334" max="3334" width="9.140625" style="5"/>
    <col min="3335" max="3335" width="13" style="5" customWidth="1"/>
    <col min="3336" max="3588" width="9.140625" style="5"/>
    <col min="3589" max="3589" width="18.42578125" style="5" customWidth="1"/>
    <col min="3590" max="3590" width="9.140625" style="5"/>
    <col min="3591" max="3591" width="13" style="5" customWidth="1"/>
    <col min="3592" max="3844" width="9.140625" style="5"/>
    <col min="3845" max="3845" width="18.42578125" style="5" customWidth="1"/>
    <col min="3846" max="3846" width="9.140625" style="5"/>
    <col min="3847" max="3847" width="13" style="5" customWidth="1"/>
    <col min="3848" max="4100" width="9.140625" style="5"/>
    <col min="4101" max="4101" width="18.42578125" style="5" customWidth="1"/>
    <col min="4102" max="4102" width="9.140625" style="5"/>
    <col min="4103" max="4103" width="13" style="5" customWidth="1"/>
    <col min="4104" max="4356" width="9.140625" style="5"/>
    <col min="4357" max="4357" width="18.42578125" style="5" customWidth="1"/>
    <col min="4358" max="4358" width="9.140625" style="5"/>
    <col min="4359" max="4359" width="13" style="5" customWidth="1"/>
    <col min="4360" max="4612" width="9.140625" style="5"/>
    <col min="4613" max="4613" width="18.42578125" style="5" customWidth="1"/>
    <col min="4614" max="4614" width="9.140625" style="5"/>
    <col min="4615" max="4615" width="13" style="5" customWidth="1"/>
    <col min="4616" max="4868" width="9.140625" style="5"/>
    <col min="4869" max="4869" width="18.42578125" style="5" customWidth="1"/>
    <col min="4870" max="4870" width="9.140625" style="5"/>
    <col min="4871" max="4871" width="13" style="5" customWidth="1"/>
    <col min="4872" max="5124" width="9.140625" style="5"/>
    <col min="5125" max="5125" width="18.42578125" style="5" customWidth="1"/>
    <col min="5126" max="5126" width="9.140625" style="5"/>
    <col min="5127" max="5127" width="13" style="5" customWidth="1"/>
    <col min="5128" max="5380" width="9.140625" style="5"/>
    <col min="5381" max="5381" width="18.42578125" style="5" customWidth="1"/>
    <col min="5382" max="5382" width="9.140625" style="5"/>
    <col min="5383" max="5383" width="13" style="5" customWidth="1"/>
    <col min="5384" max="5636" width="9.140625" style="5"/>
    <col min="5637" max="5637" width="18.42578125" style="5" customWidth="1"/>
    <col min="5638" max="5638" width="9.140625" style="5"/>
    <col min="5639" max="5639" width="13" style="5" customWidth="1"/>
    <col min="5640" max="5892" width="9.140625" style="5"/>
    <col min="5893" max="5893" width="18.42578125" style="5" customWidth="1"/>
    <col min="5894" max="5894" width="9.140625" style="5"/>
    <col min="5895" max="5895" width="13" style="5" customWidth="1"/>
    <col min="5896" max="6148" width="9.140625" style="5"/>
    <col min="6149" max="6149" width="18.42578125" style="5" customWidth="1"/>
    <col min="6150" max="6150" width="9.140625" style="5"/>
    <col min="6151" max="6151" width="13" style="5" customWidth="1"/>
    <col min="6152" max="6404" width="9.140625" style="5"/>
    <col min="6405" max="6405" width="18.42578125" style="5" customWidth="1"/>
    <col min="6406" max="6406" width="9.140625" style="5"/>
    <col min="6407" max="6407" width="13" style="5" customWidth="1"/>
    <col min="6408" max="6660" width="9.140625" style="5"/>
    <col min="6661" max="6661" width="18.42578125" style="5" customWidth="1"/>
    <col min="6662" max="6662" width="9.140625" style="5"/>
    <col min="6663" max="6663" width="13" style="5" customWidth="1"/>
    <col min="6664" max="6916" width="9.140625" style="5"/>
    <col min="6917" max="6917" width="18.42578125" style="5" customWidth="1"/>
    <col min="6918" max="6918" width="9.140625" style="5"/>
    <col min="6919" max="6919" width="13" style="5" customWidth="1"/>
    <col min="6920" max="7172" width="9.140625" style="5"/>
    <col min="7173" max="7173" width="18.42578125" style="5" customWidth="1"/>
    <col min="7174" max="7174" width="9.140625" style="5"/>
    <col min="7175" max="7175" width="13" style="5" customWidth="1"/>
    <col min="7176" max="7428" width="9.140625" style="5"/>
    <col min="7429" max="7429" width="18.42578125" style="5" customWidth="1"/>
    <col min="7430" max="7430" width="9.140625" style="5"/>
    <col min="7431" max="7431" width="13" style="5" customWidth="1"/>
    <col min="7432" max="7684" width="9.140625" style="5"/>
    <col min="7685" max="7685" width="18.42578125" style="5" customWidth="1"/>
    <col min="7686" max="7686" width="9.140625" style="5"/>
    <col min="7687" max="7687" width="13" style="5" customWidth="1"/>
    <col min="7688" max="7940" width="9.140625" style="5"/>
    <col min="7941" max="7941" width="18.42578125" style="5" customWidth="1"/>
    <col min="7942" max="7942" width="9.140625" style="5"/>
    <col min="7943" max="7943" width="13" style="5" customWidth="1"/>
    <col min="7944" max="8196" width="9.140625" style="5"/>
    <col min="8197" max="8197" width="18.42578125" style="5" customWidth="1"/>
    <col min="8198" max="8198" width="9.140625" style="5"/>
    <col min="8199" max="8199" width="13" style="5" customWidth="1"/>
    <col min="8200" max="8452" width="9.140625" style="5"/>
    <col min="8453" max="8453" width="18.42578125" style="5" customWidth="1"/>
    <col min="8454" max="8454" width="9.140625" style="5"/>
    <col min="8455" max="8455" width="13" style="5" customWidth="1"/>
    <col min="8456" max="8708" width="9.140625" style="5"/>
    <col min="8709" max="8709" width="18.42578125" style="5" customWidth="1"/>
    <col min="8710" max="8710" width="9.140625" style="5"/>
    <col min="8711" max="8711" width="13" style="5" customWidth="1"/>
    <col min="8712" max="8964" width="9.140625" style="5"/>
    <col min="8965" max="8965" width="18.42578125" style="5" customWidth="1"/>
    <col min="8966" max="8966" width="9.140625" style="5"/>
    <col min="8967" max="8967" width="13" style="5" customWidth="1"/>
    <col min="8968" max="9220" width="9.140625" style="5"/>
    <col min="9221" max="9221" width="18.42578125" style="5" customWidth="1"/>
    <col min="9222" max="9222" width="9.140625" style="5"/>
    <col min="9223" max="9223" width="13" style="5" customWidth="1"/>
    <col min="9224" max="9476" width="9.140625" style="5"/>
    <col min="9477" max="9477" width="18.42578125" style="5" customWidth="1"/>
    <col min="9478" max="9478" width="9.140625" style="5"/>
    <col min="9479" max="9479" width="13" style="5" customWidth="1"/>
    <col min="9480" max="9732" width="9.140625" style="5"/>
    <col min="9733" max="9733" width="18.42578125" style="5" customWidth="1"/>
    <col min="9734" max="9734" width="9.140625" style="5"/>
    <col min="9735" max="9735" width="13" style="5" customWidth="1"/>
    <col min="9736" max="9988" width="9.140625" style="5"/>
    <col min="9989" max="9989" width="18.42578125" style="5" customWidth="1"/>
    <col min="9990" max="9990" width="9.140625" style="5"/>
    <col min="9991" max="9991" width="13" style="5" customWidth="1"/>
    <col min="9992" max="10244" width="9.140625" style="5"/>
    <col min="10245" max="10245" width="18.42578125" style="5" customWidth="1"/>
    <col min="10246" max="10246" width="9.140625" style="5"/>
    <col min="10247" max="10247" width="13" style="5" customWidth="1"/>
    <col min="10248" max="10500" width="9.140625" style="5"/>
    <col min="10501" max="10501" width="18.42578125" style="5" customWidth="1"/>
    <col min="10502" max="10502" width="9.140625" style="5"/>
    <col min="10503" max="10503" width="13" style="5" customWidth="1"/>
    <col min="10504" max="10756" width="9.140625" style="5"/>
    <col min="10757" max="10757" width="18.42578125" style="5" customWidth="1"/>
    <col min="10758" max="10758" width="9.140625" style="5"/>
    <col min="10759" max="10759" width="13" style="5" customWidth="1"/>
    <col min="10760" max="11012" width="9.140625" style="5"/>
    <col min="11013" max="11013" width="18.42578125" style="5" customWidth="1"/>
    <col min="11014" max="11014" width="9.140625" style="5"/>
    <col min="11015" max="11015" width="13" style="5" customWidth="1"/>
    <col min="11016" max="11268" width="9.140625" style="5"/>
    <col min="11269" max="11269" width="18.42578125" style="5" customWidth="1"/>
    <col min="11270" max="11270" width="9.140625" style="5"/>
    <col min="11271" max="11271" width="13" style="5" customWidth="1"/>
    <col min="11272" max="11524" width="9.140625" style="5"/>
    <col min="11525" max="11525" width="18.42578125" style="5" customWidth="1"/>
    <col min="11526" max="11526" width="9.140625" style="5"/>
    <col min="11527" max="11527" width="13" style="5" customWidth="1"/>
    <col min="11528" max="11780" width="9.140625" style="5"/>
    <col min="11781" max="11781" width="18.42578125" style="5" customWidth="1"/>
    <col min="11782" max="11782" width="9.140625" style="5"/>
    <col min="11783" max="11783" width="13" style="5" customWidth="1"/>
    <col min="11784" max="12036" width="9.140625" style="5"/>
    <col min="12037" max="12037" width="18.42578125" style="5" customWidth="1"/>
    <col min="12038" max="12038" width="9.140625" style="5"/>
    <col min="12039" max="12039" width="13" style="5" customWidth="1"/>
    <col min="12040" max="12292" width="9.140625" style="5"/>
    <col min="12293" max="12293" width="18.42578125" style="5" customWidth="1"/>
    <col min="12294" max="12294" width="9.140625" style="5"/>
    <col min="12295" max="12295" width="13" style="5" customWidth="1"/>
    <col min="12296" max="12548" width="9.140625" style="5"/>
    <col min="12549" max="12549" width="18.42578125" style="5" customWidth="1"/>
    <col min="12550" max="12550" width="9.140625" style="5"/>
    <col min="12551" max="12551" width="13" style="5" customWidth="1"/>
    <col min="12552" max="12804" width="9.140625" style="5"/>
    <col min="12805" max="12805" width="18.42578125" style="5" customWidth="1"/>
    <col min="12806" max="12806" width="9.140625" style="5"/>
    <col min="12807" max="12807" width="13" style="5" customWidth="1"/>
    <col min="12808" max="13060" width="9.140625" style="5"/>
    <col min="13061" max="13061" width="18.42578125" style="5" customWidth="1"/>
    <col min="13062" max="13062" width="9.140625" style="5"/>
    <col min="13063" max="13063" width="13" style="5" customWidth="1"/>
    <col min="13064" max="13316" width="9.140625" style="5"/>
    <col min="13317" max="13317" width="18.42578125" style="5" customWidth="1"/>
    <col min="13318" max="13318" width="9.140625" style="5"/>
    <col min="13319" max="13319" width="13" style="5" customWidth="1"/>
    <col min="13320" max="13572" width="9.140625" style="5"/>
    <col min="13573" max="13573" width="18.42578125" style="5" customWidth="1"/>
    <col min="13574" max="13574" width="9.140625" style="5"/>
    <col min="13575" max="13575" width="13" style="5" customWidth="1"/>
    <col min="13576" max="13828" width="9.140625" style="5"/>
    <col min="13829" max="13829" width="18.42578125" style="5" customWidth="1"/>
    <col min="13830" max="13830" width="9.140625" style="5"/>
    <col min="13831" max="13831" width="13" style="5" customWidth="1"/>
    <col min="13832" max="14084" width="9.140625" style="5"/>
    <col min="14085" max="14085" width="18.42578125" style="5" customWidth="1"/>
    <col min="14086" max="14086" width="9.140625" style="5"/>
    <col min="14087" max="14087" width="13" style="5" customWidth="1"/>
    <col min="14088" max="14340" width="9.140625" style="5"/>
    <col min="14341" max="14341" width="18.42578125" style="5" customWidth="1"/>
    <col min="14342" max="14342" width="9.140625" style="5"/>
    <col min="14343" max="14343" width="13" style="5" customWidth="1"/>
    <col min="14344" max="14596" width="9.140625" style="5"/>
    <col min="14597" max="14597" width="18.42578125" style="5" customWidth="1"/>
    <col min="14598" max="14598" width="9.140625" style="5"/>
    <col min="14599" max="14599" width="13" style="5" customWidth="1"/>
    <col min="14600" max="14852" width="9.140625" style="5"/>
    <col min="14853" max="14853" width="18.42578125" style="5" customWidth="1"/>
    <col min="14854" max="14854" width="9.140625" style="5"/>
    <col min="14855" max="14855" width="13" style="5" customWidth="1"/>
    <col min="14856" max="15108" width="9.140625" style="5"/>
    <col min="15109" max="15109" width="18.42578125" style="5" customWidth="1"/>
    <col min="15110" max="15110" width="9.140625" style="5"/>
    <col min="15111" max="15111" width="13" style="5" customWidth="1"/>
    <col min="15112" max="15364" width="9.140625" style="5"/>
    <col min="15365" max="15365" width="18.42578125" style="5" customWidth="1"/>
    <col min="15366" max="15366" width="9.140625" style="5"/>
    <col min="15367" max="15367" width="13" style="5" customWidth="1"/>
    <col min="15368" max="15620" width="9.140625" style="5"/>
    <col min="15621" max="15621" width="18.42578125" style="5" customWidth="1"/>
    <col min="15622" max="15622" width="9.140625" style="5"/>
    <col min="15623" max="15623" width="13" style="5" customWidth="1"/>
    <col min="15624" max="15876" width="9.140625" style="5"/>
    <col min="15877" max="15877" width="18.42578125" style="5" customWidth="1"/>
    <col min="15878" max="15878" width="9.140625" style="5"/>
    <col min="15879" max="15879" width="13" style="5" customWidth="1"/>
    <col min="15880" max="16132" width="9.140625" style="5"/>
    <col min="16133" max="16133" width="18.42578125" style="5" customWidth="1"/>
    <col min="16134" max="16134" width="9.140625" style="5"/>
    <col min="16135" max="16135" width="13" style="5" customWidth="1"/>
    <col min="16136" max="16384" width="9.140625" style="5"/>
  </cols>
  <sheetData>
    <row r="1" spans="1:10" ht="15" customHeight="1">
      <c r="F1" s="5"/>
    </row>
    <row r="2" spans="1:10">
      <c r="A2" s="317" t="s">
        <v>438</v>
      </c>
      <c r="B2" s="23"/>
      <c r="C2" s="23" t="s">
        <v>189</v>
      </c>
      <c r="D2" s="23"/>
      <c r="E2" s="63"/>
      <c r="F2" s="64"/>
      <c r="G2" s="64"/>
      <c r="J2" s="22"/>
    </row>
    <row r="3" spans="1:10">
      <c r="A3" s="317"/>
      <c r="E3" s="11"/>
      <c r="F3" s="22"/>
      <c r="G3" s="22"/>
      <c r="J3" s="22"/>
    </row>
    <row r="4" spans="1:10" ht="54.95" customHeight="1">
      <c r="A4" s="523" t="s">
        <v>439</v>
      </c>
      <c r="C4" s="527" t="s">
        <v>887</v>
      </c>
      <c r="D4" s="527"/>
      <c r="E4" s="527"/>
      <c r="F4" s="527"/>
      <c r="G4" s="527"/>
      <c r="J4" s="22"/>
    </row>
    <row r="5" spans="1:10" ht="15.75">
      <c r="A5" s="317"/>
      <c r="C5" s="79"/>
      <c r="E5" s="11"/>
      <c r="F5" s="22"/>
      <c r="G5" s="22"/>
      <c r="J5" s="22"/>
    </row>
    <row r="6" spans="1:10">
      <c r="A6" s="317" t="s">
        <v>440</v>
      </c>
      <c r="C6" s="318">
        <v>1132</v>
      </c>
      <c r="E6" s="11"/>
      <c r="F6" s="22"/>
      <c r="G6" s="22"/>
      <c r="J6" s="22"/>
    </row>
    <row r="7" spans="1:10">
      <c r="A7" s="317"/>
      <c r="E7" s="11"/>
      <c r="F7" s="22"/>
      <c r="G7" s="22"/>
      <c r="J7" s="22"/>
    </row>
    <row r="8" spans="1:10">
      <c r="A8" s="317" t="s">
        <v>441</v>
      </c>
      <c r="C8" s="319" t="s">
        <v>492</v>
      </c>
      <c r="E8" s="11"/>
      <c r="F8" s="22"/>
      <c r="G8" s="22"/>
      <c r="J8" s="22"/>
    </row>
    <row r="9" spans="1:10">
      <c r="A9" s="66"/>
      <c r="B9" s="60"/>
      <c r="C9" s="60"/>
      <c r="D9" s="60"/>
      <c r="E9" s="67"/>
      <c r="F9" s="18"/>
      <c r="G9" s="18"/>
      <c r="J9" s="22"/>
    </row>
    <row r="10" spans="1:10">
      <c r="A10" s="65"/>
      <c r="E10" s="11"/>
      <c r="F10" s="22"/>
      <c r="G10" s="22"/>
      <c r="J10" s="22"/>
    </row>
    <row r="11" spans="1:10" ht="20.25">
      <c r="A11" s="524" t="s">
        <v>49</v>
      </c>
      <c r="B11" s="525"/>
      <c r="C11" s="525"/>
      <c r="D11" s="525"/>
      <c r="E11" s="525"/>
      <c r="F11" s="525"/>
      <c r="G11" s="525"/>
    </row>
    <row r="12" spans="1:10">
      <c r="A12" s="62"/>
      <c r="B12" s="23"/>
      <c r="C12" s="23"/>
      <c r="D12" s="23"/>
      <c r="E12" s="64"/>
      <c r="F12" s="68"/>
      <c r="G12" s="64"/>
    </row>
    <row r="13" spans="1:10">
      <c r="B13" s="526" t="s">
        <v>51</v>
      </c>
      <c r="C13" s="526"/>
      <c r="D13" s="526"/>
      <c r="E13" s="526"/>
      <c r="F13" s="526"/>
      <c r="G13" s="64"/>
    </row>
    <row r="14" spans="1:10">
      <c r="E14" s="22"/>
      <c r="F14" s="70"/>
      <c r="G14" s="22"/>
    </row>
    <row r="15" spans="1:10">
      <c r="A15" s="5" t="s">
        <v>27</v>
      </c>
      <c r="B15" s="5" t="s">
        <v>30</v>
      </c>
      <c r="E15" s="22"/>
      <c r="F15" s="70">
        <f>+'A. GRADBENA DELA'!F40</f>
        <v>0</v>
      </c>
      <c r="G15" s="22"/>
    </row>
    <row r="16" spans="1:10">
      <c r="E16" s="22"/>
      <c r="F16" s="70"/>
      <c r="G16" s="22"/>
    </row>
    <row r="17" spans="1:7">
      <c r="A17" s="5" t="s">
        <v>33</v>
      </c>
      <c r="B17" s="5" t="s">
        <v>35</v>
      </c>
      <c r="E17" s="22"/>
      <c r="F17" s="70">
        <f>+'A. GRADBENA DELA'!F81</f>
        <v>0</v>
      </c>
      <c r="G17" s="22"/>
    </row>
    <row r="18" spans="1:7">
      <c r="E18" s="22"/>
      <c r="F18" s="70"/>
      <c r="G18" s="22"/>
    </row>
    <row r="19" spans="1:7">
      <c r="A19" s="5" t="s">
        <v>37</v>
      </c>
      <c r="B19" s="5" t="s">
        <v>29</v>
      </c>
      <c r="E19" s="22"/>
      <c r="F19" s="70">
        <f>+'A. GRADBENA DELA'!F141</f>
        <v>0</v>
      </c>
      <c r="G19" s="22"/>
    </row>
    <row r="20" spans="1:7">
      <c r="E20" s="22"/>
      <c r="F20" s="70"/>
      <c r="G20" s="22"/>
    </row>
    <row r="21" spans="1:7">
      <c r="A21" s="11" t="s">
        <v>39</v>
      </c>
      <c r="B21" s="5" t="s">
        <v>40</v>
      </c>
      <c r="E21" s="22"/>
      <c r="F21" s="71">
        <f>+'A. GRADBENA DELA'!F218</f>
        <v>0</v>
      </c>
      <c r="G21" s="22"/>
    </row>
    <row r="22" spans="1:7">
      <c r="A22" s="65"/>
      <c r="E22" s="22"/>
      <c r="F22" s="71"/>
      <c r="G22" s="22"/>
    </row>
    <row r="23" spans="1:7">
      <c r="A23" s="23"/>
      <c r="B23" s="23"/>
      <c r="C23" s="23"/>
      <c r="D23" s="23"/>
      <c r="E23" s="64"/>
      <c r="F23" s="68"/>
      <c r="G23" s="64"/>
    </row>
    <row r="24" spans="1:7">
      <c r="B24" s="526" t="s">
        <v>445</v>
      </c>
      <c r="C24" s="526"/>
      <c r="D24" s="526"/>
      <c r="E24" s="526"/>
      <c r="F24" s="526"/>
      <c r="G24" s="64"/>
    </row>
    <row r="25" spans="1:7">
      <c r="E25" s="22"/>
      <c r="F25" s="70"/>
      <c r="G25" s="22"/>
    </row>
    <row r="26" spans="1:7">
      <c r="A26" s="5" t="s">
        <v>27</v>
      </c>
      <c r="B26" s="5" t="s">
        <v>217</v>
      </c>
      <c r="E26" s="22"/>
      <c r="F26" s="70">
        <f>+'B. VODOVOD'!I187</f>
        <v>0</v>
      </c>
      <c r="G26" s="22"/>
    </row>
    <row r="27" spans="1:7">
      <c r="E27" s="22"/>
      <c r="F27" s="70"/>
      <c r="G27" s="22"/>
    </row>
    <row r="28" spans="1:7">
      <c r="A28" s="5" t="s">
        <v>27</v>
      </c>
      <c r="B28" s="5" t="s">
        <v>219</v>
      </c>
      <c r="E28" s="22"/>
      <c r="F28" s="70">
        <f>+'B. VODOVOD'!I261</f>
        <v>0</v>
      </c>
      <c r="G28" s="22"/>
    </row>
    <row r="29" spans="1:7">
      <c r="E29" s="22"/>
      <c r="F29" s="70"/>
      <c r="G29" s="22"/>
    </row>
    <row r="30" spans="1:7">
      <c r="A30" s="5" t="s">
        <v>27</v>
      </c>
      <c r="B30" s="5" t="s">
        <v>220</v>
      </c>
      <c r="E30" s="22"/>
      <c r="F30" s="70">
        <f>+'B. VODOVOD'!I365</f>
        <v>0</v>
      </c>
      <c r="G30" s="22"/>
    </row>
    <row r="31" spans="1:7">
      <c r="E31" s="22"/>
      <c r="F31" s="70"/>
      <c r="G31" s="22"/>
    </row>
    <row r="32" spans="1:7">
      <c r="E32" s="22"/>
      <c r="F32" s="70"/>
      <c r="G32" s="22"/>
    </row>
    <row r="33" spans="1:7">
      <c r="B33" s="526" t="s">
        <v>446</v>
      </c>
      <c r="C33" s="526"/>
      <c r="D33" s="526"/>
      <c r="E33" s="526"/>
      <c r="F33" s="526"/>
      <c r="G33" s="64"/>
    </row>
    <row r="34" spans="1:7">
      <c r="E34" s="22"/>
      <c r="F34" s="70"/>
      <c r="G34" s="22"/>
    </row>
    <row r="35" spans="1:7">
      <c r="A35" s="5" t="s">
        <v>27</v>
      </c>
      <c r="B35" s="5" t="s">
        <v>884</v>
      </c>
      <c r="E35" s="22"/>
      <c r="F35" s="70">
        <f>+'C. SISTEM ZA ZALIVANJE'!G65</f>
        <v>0</v>
      </c>
      <c r="G35" s="22"/>
    </row>
    <row r="36" spans="1:7">
      <c r="E36" s="22"/>
      <c r="F36" s="70"/>
      <c r="G36" s="22"/>
    </row>
    <row r="37" spans="1:7">
      <c r="A37" s="72"/>
      <c r="B37" s="72"/>
      <c r="C37" s="17"/>
      <c r="D37" s="73"/>
      <c r="E37" s="18"/>
      <c r="F37" s="74"/>
      <c r="G37" s="19"/>
    </row>
    <row r="38" spans="1:7">
      <c r="A38" s="75"/>
      <c r="B38" s="75"/>
      <c r="C38" s="21"/>
      <c r="D38" s="76"/>
      <c r="E38" s="22"/>
      <c r="F38" s="70"/>
      <c r="G38" s="12"/>
    </row>
    <row r="39" spans="1:7">
      <c r="A39" s="62"/>
      <c r="B39" s="320" t="s">
        <v>442</v>
      </c>
      <c r="C39" s="69"/>
      <c r="D39" s="23"/>
      <c r="E39" s="64"/>
      <c r="F39" s="77">
        <f>SUM(F15:F35)</f>
        <v>0</v>
      </c>
      <c r="G39" s="64"/>
    </row>
    <row r="40" spans="1:7">
      <c r="A40" s="62"/>
      <c r="B40" s="23" t="s">
        <v>443</v>
      </c>
      <c r="C40" s="69"/>
      <c r="D40" s="23"/>
      <c r="E40" s="64"/>
      <c r="F40" s="71">
        <f>F39*0.22</f>
        <v>0</v>
      </c>
      <c r="G40" s="64"/>
    </row>
    <row r="41" spans="1:7">
      <c r="A41" s="78"/>
      <c r="B41" s="78"/>
      <c r="C41" s="78"/>
      <c r="D41" s="78"/>
      <c r="E41" s="78"/>
      <c r="F41" s="78"/>
      <c r="G41" s="78"/>
    </row>
    <row r="42" spans="1:7" ht="15.75">
      <c r="A42" s="78"/>
      <c r="B42" s="321" t="s">
        <v>444</v>
      </c>
      <c r="C42" s="322"/>
      <c r="D42" s="322"/>
      <c r="E42" s="322"/>
      <c r="F42" s="323">
        <f>SUM(F39:F40)</f>
        <v>0</v>
      </c>
      <c r="G42" s="78"/>
    </row>
    <row r="43" spans="1:7">
      <c r="F43" s="5"/>
    </row>
    <row r="44" spans="1:7">
      <c r="F44" s="5"/>
    </row>
    <row r="45" spans="1:7">
      <c r="F45" s="5"/>
    </row>
    <row r="46" spans="1:7">
      <c r="F46" s="5"/>
    </row>
    <row r="47" spans="1:7">
      <c r="F47" s="70"/>
    </row>
    <row r="48" spans="1:7">
      <c r="F48" s="70"/>
    </row>
    <row r="49" spans="6:6">
      <c r="F49" s="70"/>
    </row>
    <row r="50" spans="6:6">
      <c r="F50" s="70"/>
    </row>
    <row r="51" spans="6:6">
      <c r="F51" s="70"/>
    </row>
    <row r="52" spans="6:6">
      <c r="F52" s="70"/>
    </row>
    <row r="53" spans="6:6">
      <c r="F53" s="70"/>
    </row>
    <row r="54" spans="6:6">
      <c r="F54" s="70"/>
    </row>
    <row r="55" spans="6:6">
      <c r="F55" s="70"/>
    </row>
    <row r="56" spans="6:6">
      <c r="F56" s="70"/>
    </row>
    <row r="57" spans="6:6">
      <c r="F57" s="70"/>
    </row>
    <row r="58" spans="6:6">
      <c r="F58" s="70"/>
    </row>
    <row r="59" spans="6:6">
      <c r="F59" s="70"/>
    </row>
    <row r="60" spans="6:6">
      <c r="F60" s="70"/>
    </row>
    <row r="61" spans="6:6">
      <c r="F61" s="70"/>
    </row>
    <row r="62" spans="6:6">
      <c r="F62" s="70"/>
    </row>
    <row r="63" spans="6:6">
      <c r="F63" s="70"/>
    </row>
    <row r="64" spans="6:6">
      <c r="F64" s="70"/>
    </row>
    <row r="65" spans="6:6">
      <c r="F65" s="70"/>
    </row>
    <row r="66" spans="6:6">
      <c r="F66" s="70"/>
    </row>
    <row r="67" spans="6:6">
      <c r="F67" s="70"/>
    </row>
    <row r="68" spans="6:6">
      <c r="F68" s="70"/>
    </row>
    <row r="69" spans="6:6">
      <c r="F69" s="70"/>
    </row>
    <row r="70" spans="6:6">
      <c r="F70" s="70"/>
    </row>
    <row r="71" spans="6:6">
      <c r="F71" s="70"/>
    </row>
    <row r="72" spans="6:6">
      <c r="F72" s="70"/>
    </row>
    <row r="73" spans="6:6">
      <c r="F73" s="70"/>
    </row>
    <row r="74" spans="6:6">
      <c r="F74" s="70"/>
    </row>
    <row r="75" spans="6:6">
      <c r="F75" s="70"/>
    </row>
    <row r="76" spans="6:6">
      <c r="F76" s="70"/>
    </row>
    <row r="77" spans="6:6">
      <c r="F77" s="70"/>
    </row>
    <row r="78" spans="6:6">
      <c r="F78" s="70"/>
    </row>
    <row r="79" spans="6:6">
      <c r="F79" s="70"/>
    </row>
    <row r="80" spans="6:6">
      <c r="F80" s="70"/>
    </row>
    <row r="81" spans="6:6">
      <c r="F81" s="70"/>
    </row>
    <row r="82" spans="6:6">
      <c r="F82" s="70"/>
    </row>
    <row r="83" spans="6:6">
      <c r="F83" s="70"/>
    </row>
    <row r="84" spans="6:6">
      <c r="F84" s="70"/>
    </row>
    <row r="85" spans="6:6">
      <c r="F85" s="70"/>
    </row>
    <row r="86" spans="6:6">
      <c r="F86" s="70"/>
    </row>
    <row r="87" spans="6:6">
      <c r="F87" s="70"/>
    </row>
    <row r="88" spans="6:6">
      <c r="F88" s="70"/>
    </row>
    <row r="89" spans="6:6">
      <c r="F89" s="70"/>
    </row>
    <row r="90" spans="6:6">
      <c r="F90" s="70"/>
    </row>
    <row r="91" spans="6:6">
      <c r="F91" s="70"/>
    </row>
    <row r="92" spans="6:6">
      <c r="F92" s="70"/>
    </row>
    <row r="93" spans="6:6">
      <c r="F93" s="70"/>
    </row>
    <row r="94" spans="6:6">
      <c r="F94" s="70"/>
    </row>
    <row r="95" spans="6:6">
      <c r="F95" s="70"/>
    </row>
    <row r="96" spans="6:6">
      <c r="F96" s="70"/>
    </row>
    <row r="97" spans="6:6">
      <c r="F97" s="70"/>
    </row>
    <row r="98" spans="6:6">
      <c r="F98" s="70"/>
    </row>
    <row r="99" spans="6:6">
      <c r="F99" s="70"/>
    </row>
    <row r="100" spans="6:6">
      <c r="F100" s="70"/>
    </row>
    <row r="101" spans="6:6">
      <c r="F101" s="70"/>
    </row>
    <row r="102" spans="6:6">
      <c r="F102" s="70"/>
    </row>
    <row r="103" spans="6:6">
      <c r="F103" s="70"/>
    </row>
    <row r="104" spans="6:6">
      <c r="F104" s="70"/>
    </row>
    <row r="105" spans="6:6">
      <c r="F105" s="70"/>
    </row>
    <row r="106" spans="6:6">
      <c r="F106" s="70"/>
    </row>
    <row r="107" spans="6:6">
      <c r="F107" s="70"/>
    </row>
    <row r="108" spans="6:6">
      <c r="F108" s="70"/>
    </row>
    <row r="109" spans="6:6">
      <c r="F109" s="70"/>
    </row>
    <row r="110" spans="6:6">
      <c r="F110" s="70"/>
    </row>
    <row r="111" spans="6:6">
      <c r="F111" s="70"/>
    </row>
    <row r="112" spans="6:6">
      <c r="F112" s="70"/>
    </row>
    <row r="113" spans="6:6">
      <c r="F113" s="70"/>
    </row>
    <row r="114" spans="6:6">
      <c r="F114" s="70"/>
    </row>
    <row r="115" spans="6:6">
      <c r="F115" s="70"/>
    </row>
    <row r="116" spans="6:6">
      <c r="F116" s="70"/>
    </row>
    <row r="117" spans="6:6">
      <c r="F117" s="70"/>
    </row>
    <row r="118" spans="6:6">
      <c r="F118" s="70"/>
    </row>
  </sheetData>
  <mergeCells count="5">
    <mergeCell ref="A11:G11"/>
    <mergeCell ref="B13:F13"/>
    <mergeCell ref="B24:F24"/>
    <mergeCell ref="B33:F33"/>
    <mergeCell ref="C4:G4"/>
  </mergeCells>
  <printOptions horizontalCentered="1"/>
  <pageMargins left="0.98425196850393704" right="0.39370078740157483" top="0.98425196850393704" bottom="0.78740157480314965" header="0.51181102362204722" footer="0.51181102362204722"/>
  <pageSetup paperSize="9" orientation="portrait" horizontalDpi="180" verticalDpi="180" r:id="rId1"/>
  <headerFooter alignWithMargins="0">
    <oddHeader>&amp;C&amp;6TIVOLSKI GRAD - UMESTITEV INFORMACIJSKEGA PROSTORA V PRITLIČJU IN PRENOVA DELA KLETI</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sheetPr>
  <dimension ref="A1:IP219"/>
  <sheetViews>
    <sheetView view="pageBreakPreview" zoomScale="130" zoomScaleNormal="100" zoomScaleSheetLayoutView="130" workbookViewId="0">
      <selection activeCell="F60" sqref="F60"/>
    </sheetView>
  </sheetViews>
  <sheetFormatPr defaultColWidth="9.140625" defaultRowHeight="12.75"/>
  <cols>
    <col min="1" max="1" width="4.28515625" style="20" customWidth="1"/>
    <col min="2" max="2" width="41.42578125" style="5" customWidth="1"/>
    <col min="3" max="3" width="5.42578125" style="22" bestFit="1" customWidth="1"/>
    <col min="4" max="4" width="10.5703125" style="12" bestFit="1" customWidth="1"/>
    <col min="5" max="5" width="11" style="12" customWidth="1"/>
    <col min="6" max="6" width="15.7109375" style="12" customWidth="1"/>
    <col min="7" max="16384" width="9.140625" style="5"/>
  </cols>
  <sheetData>
    <row r="1" spans="1:110" ht="13.5" thickBot="1">
      <c r="A1" s="1"/>
      <c r="B1" s="2"/>
      <c r="C1" s="3"/>
      <c r="D1" s="4"/>
      <c r="E1" s="4"/>
      <c r="F1" s="4"/>
    </row>
    <row r="2" spans="1:110" s="8" customFormat="1">
      <c r="A2" s="6"/>
      <c r="B2" s="7" t="s">
        <v>0</v>
      </c>
      <c r="C2" s="39" t="s">
        <v>1</v>
      </c>
      <c r="D2" s="40" t="s">
        <v>2</v>
      </c>
      <c r="E2" s="40" t="s">
        <v>3</v>
      </c>
      <c r="F2" s="40" t="s">
        <v>4</v>
      </c>
    </row>
    <row r="4" spans="1:110" s="147" customFormat="1" ht="20.25">
      <c r="A4" s="142"/>
      <c r="B4" s="143" t="s">
        <v>156</v>
      </c>
      <c r="C4" s="144"/>
      <c r="D4" s="145"/>
      <c r="E4" s="146"/>
      <c r="F4" s="146"/>
    </row>
    <row r="5" spans="1:110" s="96" customFormat="1" ht="38.25">
      <c r="A5" s="127"/>
      <c r="B5" s="98" t="s">
        <v>190</v>
      </c>
      <c r="C5" s="136"/>
      <c r="D5" s="133"/>
      <c r="E5" s="99"/>
      <c r="F5" s="99"/>
    </row>
    <row r="6" spans="1:110" s="96" customFormat="1">
      <c r="A6" s="127"/>
      <c r="B6" s="98"/>
      <c r="C6" s="136"/>
      <c r="D6" s="133"/>
      <c r="E6" s="99"/>
      <c r="F6" s="99"/>
    </row>
    <row r="7" spans="1:110" s="153" customFormat="1" ht="15.75">
      <c r="A7" s="148" t="s">
        <v>118</v>
      </c>
      <c r="B7" s="149" t="s">
        <v>119</v>
      </c>
      <c r="C7" s="150"/>
      <c r="D7" s="151"/>
      <c r="E7" s="152"/>
      <c r="F7" s="152"/>
    </row>
    <row r="8" spans="1:110" s="96" customFormat="1" ht="51">
      <c r="A8" s="127"/>
      <c r="B8" s="95" t="s">
        <v>120</v>
      </c>
      <c r="C8" s="136"/>
      <c r="D8" s="133"/>
      <c r="E8" s="99"/>
      <c r="F8" s="99"/>
    </row>
    <row r="9" spans="1:110" s="94" customFormat="1">
      <c r="A9" s="128"/>
      <c r="B9" s="100"/>
      <c r="C9" s="135"/>
      <c r="D9" s="132"/>
      <c r="E9" s="126"/>
      <c r="F9" s="97"/>
    </row>
    <row r="10" spans="1:110" s="96" customFormat="1" ht="204">
      <c r="A10" s="128"/>
      <c r="B10" s="95" t="s">
        <v>121</v>
      </c>
      <c r="C10" s="135"/>
      <c r="D10" s="123"/>
      <c r="E10" s="97"/>
      <c r="F10" s="97"/>
      <c r="G10" s="101"/>
      <c r="H10" s="101"/>
      <c r="I10" s="101"/>
      <c r="J10" s="102"/>
      <c r="K10" s="97"/>
      <c r="L10" s="97"/>
      <c r="M10" s="95"/>
    </row>
    <row r="11" spans="1:110" s="96" customFormat="1">
      <c r="A11" s="128"/>
      <c r="B11" s="95"/>
      <c r="C11" s="135"/>
      <c r="D11" s="123"/>
      <c r="E11" s="97"/>
      <c r="F11" s="97"/>
      <c r="G11" s="101"/>
      <c r="H11" s="101"/>
      <c r="I11" s="101"/>
      <c r="J11" s="102"/>
      <c r="K11" s="97"/>
      <c r="L11" s="97"/>
      <c r="M11" s="95"/>
    </row>
    <row r="12" spans="1:110" s="107" customFormat="1">
      <c r="A12" s="129"/>
      <c r="B12" s="108"/>
      <c r="C12" s="119"/>
      <c r="D12" s="120"/>
      <c r="E12" s="104"/>
      <c r="F12" s="103"/>
      <c r="G12" s="105"/>
      <c r="H12" s="106"/>
      <c r="I12" s="106"/>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c r="CP12" s="103"/>
      <c r="CQ12" s="103"/>
      <c r="CR12" s="103"/>
      <c r="CS12" s="103"/>
      <c r="CT12" s="103"/>
      <c r="CU12" s="103"/>
      <c r="CV12" s="103"/>
      <c r="CW12" s="103"/>
      <c r="CX12" s="103"/>
      <c r="CY12" s="103"/>
      <c r="CZ12" s="103"/>
      <c r="DA12" s="103"/>
      <c r="DB12" s="103"/>
      <c r="DC12" s="103"/>
      <c r="DD12" s="103"/>
      <c r="DE12" s="103"/>
      <c r="DF12" s="103"/>
    </row>
    <row r="13" spans="1:110" s="112" customFormat="1">
      <c r="A13" s="130" t="s">
        <v>5</v>
      </c>
      <c r="B13" s="113" t="s">
        <v>122</v>
      </c>
      <c r="C13" s="137"/>
      <c r="D13" s="121"/>
      <c r="E13" s="121"/>
      <c r="F13" s="110"/>
      <c r="G13" s="111"/>
      <c r="H13" s="110"/>
    </row>
    <row r="14" spans="1:110" s="112" customFormat="1" ht="51">
      <c r="A14" s="130"/>
      <c r="B14" s="109" t="s">
        <v>123</v>
      </c>
      <c r="C14" s="137"/>
      <c r="D14" s="121"/>
      <c r="E14" s="121"/>
      <c r="F14" s="110"/>
      <c r="G14" s="111"/>
      <c r="H14" s="110"/>
    </row>
    <row r="15" spans="1:110" s="112" customFormat="1" ht="38.25">
      <c r="A15" s="130"/>
      <c r="B15" s="114" t="s">
        <v>147</v>
      </c>
      <c r="C15" s="137"/>
      <c r="D15" s="121"/>
      <c r="E15" s="121"/>
      <c r="F15" s="110"/>
      <c r="G15" s="111"/>
      <c r="H15" s="110"/>
    </row>
    <row r="16" spans="1:110" s="112" customFormat="1" ht="63.75">
      <c r="A16" s="130"/>
      <c r="B16" s="115" t="s">
        <v>124</v>
      </c>
      <c r="C16" s="137"/>
      <c r="D16" s="121"/>
      <c r="E16" s="121"/>
      <c r="F16" s="110"/>
      <c r="G16" s="111"/>
      <c r="H16" s="110"/>
    </row>
    <row r="17" spans="1:8" s="112" customFormat="1" ht="38.25">
      <c r="A17" s="130"/>
      <c r="B17" s="115" t="s">
        <v>125</v>
      </c>
      <c r="C17" s="137"/>
      <c r="D17" s="121"/>
      <c r="E17" s="121"/>
      <c r="F17" s="110"/>
      <c r="G17" s="111"/>
      <c r="H17" s="110"/>
    </row>
    <row r="18" spans="1:8" s="112" customFormat="1" ht="153">
      <c r="A18" s="130"/>
      <c r="B18" s="115" t="s">
        <v>126</v>
      </c>
      <c r="C18" s="137"/>
      <c r="D18" s="121"/>
      <c r="E18" s="121"/>
      <c r="F18" s="110"/>
      <c r="G18" s="111"/>
      <c r="H18" s="110"/>
    </row>
    <row r="19" spans="1:8" s="112" customFormat="1" ht="25.5">
      <c r="A19" s="130"/>
      <c r="B19" s="115" t="s">
        <v>148</v>
      </c>
      <c r="C19" s="137"/>
      <c r="D19" s="121"/>
      <c r="E19" s="121"/>
      <c r="F19" s="110"/>
      <c r="G19" s="111"/>
      <c r="H19" s="110"/>
    </row>
    <row r="20" spans="1:8" s="112" customFormat="1" ht="25.5">
      <c r="A20" s="130"/>
      <c r="B20" s="109" t="s">
        <v>127</v>
      </c>
      <c r="C20" s="138"/>
      <c r="D20" s="121"/>
      <c r="E20" s="121"/>
      <c r="F20" s="110"/>
      <c r="G20" s="111"/>
      <c r="H20" s="110"/>
    </row>
    <row r="21" spans="1:8" s="112" customFormat="1">
      <c r="A21" s="130"/>
      <c r="B21" s="109" t="s">
        <v>128</v>
      </c>
      <c r="C21" s="138"/>
      <c r="D21" s="121"/>
      <c r="E21" s="121"/>
      <c r="F21" s="110"/>
      <c r="G21" s="111"/>
      <c r="H21" s="110"/>
    </row>
    <row r="22" spans="1:8" s="112" customFormat="1">
      <c r="A22" s="130"/>
      <c r="B22" s="109" t="s">
        <v>129</v>
      </c>
      <c r="C22" s="138"/>
      <c r="D22" s="121"/>
      <c r="E22" s="121"/>
      <c r="F22" s="110"/>
      <c r="G22" s="111"/>
      <c r="H22" s="110"/>
    </row>
    <row r="23" spans="1:8" s="112" customFormat="1" ht="25.5">
      <c r="A23" s="130"/>
      <c r="B23" s="109" t="s">
        <v>130</v>
      </c>
      <c r="C23" s="138"/>
      <c r="D23" s="121"/>
      <c r="E23" s="121"/>
      <c r="F23" s="110"/>
      <c r="G23" s="111"/>
      <c r="H23" s="110"/>
    </row>
    <row r="24" spans="1:8" s="112" customFormat="1">
      <c r="A24" s="130"/>
      <c r="B24" s="116" t="s">
        <v>131</v>
      </c>
      <c r="C24" s="138"/>
      <c r="D24" s="121"/>
      <c r="E24" s="121"/>
      <c r="F24" s="110"/>
      <c r="G24" s="111"/>
      <c r="H24" s="110"/>
    </row>
    <row r="25" spans="1:8" s="112" customFormat="1" ht="25.5">
      <c r="A25" s="130"/>
      <c r="B25" s="116" t="s">
        <v>132</v>
      </c>
      <c r="C25" s="138"/>
      <c r="D25" s="121"/>
      <c r="E25" s="121"/>
      <c r="F25" s="110"/>
      <c r="G25" s="111"/>
      <c r="H25" s="110"/>
    </row>
    <row r="26" spans="1:8" s="112" customFormat="1">
      <c r="A26" s="130"/>
      <c r="B26" s="109" t="s">
        <v>133</v>
      </c>
      <c r="C26" s="138"/>
      <c r="D26" s="121"/>
      <c r="E26" s="121"/>
      <c r="F26" s="110"/>
      <c r="G26" s="111"/>
      <c r="H26" s="110"/>
    </row>
    <row r="27" spans="1:8" s="112" customFormat="1">
      <c r="A27" s="130"/>
      <c r="B27" s="109" t="s">
        <v>134</v>
      </c>
      <c r="C27" s="138"/>
      <c r="D27" s="121"/>
      <c r="E27" s="121"/>
      <c r="F27" s="110"/>
      <c r="G27" s="111"/>
      <c r="H27" s="110"/>
    </row>
    <row r="28" spans="1:8" s="112" customFormat="1" ht="25.5">
      <c r="A28" s="130"/>
      <c r="B28" s="109" t="s">
        <v>135</v>
      </c>
      <c r="C28" s="138"/>
      <c r="D28" s="121"/>
      <c r="E28" s="121"/>
      <c r="F28" s="110"/>
      <c r="G28" s="111"/>
      <c r="H28" s="110"/>
    </row>
    <row r="29" spans="1:8" s="112" customFormat="1" ht="25.5">
      <c r="A29" s="130"/>
      <c r="B29" s="109" t="s">
        <v>136</v>
      </c>
      <c r="C29" s="138"/>
      <c r="D29" s="121"/>
      <c r="E29" s="121"/>
      <c r="F29" s="110"/>
      <c r="G29" s="111"/>
      <c r="H29" s="110"/>
    </row>
    <row r="30" spans="1:8" s="112" customFormat="1">
      <c r="A30" s="130"/>
      <c r="B30" s="109" t="s">
        <v>137</v>
      </c>
      <c r="C30" s="138"/>
      <c r="D30" s="121"/>
      <c r="E30" s="121"/>
      <c r="F30" s="110"/>
      <c r="G30" s="111"/>
      <c r="H30" s="110"/>
    </row>
    <row r="31" spans="1:8" s="112" customFormat="1">
      <c r="A31" s="130"/>
      <c r="B31" s="109" t="s">
        <v>31</v>
      </c>
      <c r="C31" s="138"/>
      <c r="D31" s="121"/>
      <c r="E31" s="121"/>
      <c r="F31" s="110"/>
      <c r="G31" s="111"/>
      <c r="H31" s="110"/>
    </row>
    <row r="32" spans="1:8" s="112" customFormat="1" ht="25.5">
      <c r="A32" s="130"/>
      <c r="B32" s="116" t="s">
        <v>138</v>
      </c>
      <c r="C32" s="138"/>
      <c r="D32" s="121"/>
      <c r="E32" s="121"/>
      <c r="F32" s="110"/>
      <c r="G32" s="111"/>
      <c r="H32" s="110"/>
    </row>
    <row r="33" spans="1:110" s="112" customFormat="1" ht="38.25">
      <c r="A33" s="130"/>
      <c r="B33" s="116" t="s">
        <v>139</v>
      </c>
      <c r="C33" s="138"/>
      <c r="D33" s="121"/>
      <c r="E33" s="121"/>
      <c r="F33" s="110"/>
      <c r="G33" s="111"/>
      <c r="H33" s="110"/>
    </row>
    <row r="34" spans="1:110" s="112" customFormat="1">
      <c r="A34" s="130"/>
      <c r="B34" s="109" t="s">
        <v>140</v>
      </c>
      <c r="C34" s="139"/>
      <c r="D34" s="121"/>
      <c r="E34" s="121"/>
      <c r="F34" s="110"/>
      <c r="G34" s="111"/>
      <c r="H34" s="110"/>
    </row>
    <row r="35" spans="1:110" s="112" customFormat="1" ht="51">
      <c r="A35" s="130"/>
      <c r="B35" s="117" t="s">
        <v>141</v>
      </c>
      <c r="C35" s="139"/>
      <c r="D35" s="121"/>
      <c r="E35" s="121"/>
      <c r="F35" s="110"/>
      <c r="G35" s="111"/>
      <c r="H35" s="110"/>
    </row>
    <row r="36" spans="1:110" s="112" customFormat="1" ht="38.25">
      <c r="A36" s="130"/>
      <c r="B36" s="109" t="s">
        <v>142</v>
      </c>
      <c r="C36" s="138"/>
      <c r="D36" s="121"/>
      <c r="E36" s="121"/>
      <c r="F36" s="110"/>
      <c r="G36" s="111"/>
      <c r="H36" s="110"/>
    </row>
    <row r="37" spans="1:110" s="112" customFormat="1">
      <c r="A37" s="130"/>
      <c r="B37" s="115" t="s">
        <v>143</v>
      </c>
      <c r="C37" s="138"/>
      <c r="D37" s="121"/>
      <c r="E37" s="121"/>
      <c r="F37" s="110"/>
      <c r="G37" s="111"/>
      <c r="H37" s="110"/>
    </row>
    <row r="38" spans="1:110" s="112" customFormat="1" ht="25.5">
      <c r="A38" s="130"/>
      <c r="B38" s="109" t="s">
        <v>144</v>
      </c>
      <c r="C38" s="138"/>
      <c r="D38" s="121"/>
      <c r="E38" s="121"/>
      <c r="F38" s="110"/>
      <c r="G38" s="111"/>
      <c r="H38" s="110"/>
    </row>
    <row r="39" spans="1:110" s="112" customFormat="1" ht="25.5">
      <c r="A39" s="130"/>
      <c r="B39" s="115" t="s">
        <v>191</v>
      </c>
      <c r="C39" s="138"/>
      <c r="D39" s="118"/>
      <c r="E39" s="118"/>
      <c r="F39" s="173"/>
      <c r="G39" s="111"/>
      <c r="H39" s="110"/>
    </row>
    <row r="40" spans="1:110" s="112" customFormat="1">
      <c r="A40" s="130"/>
      <c r="B40" s="113" t="s">
        <v>149</v>
      </c>
      <c r="C40" s="137" t="s">
        <v>21</v>
      </c>
      <c r="D40" s="121">
        <v>1</v>
      </c>
      <c r="E40" s="121">
        <v>0</v>
      </c>
      <c r="F40" s="110">
        <f>+D40*E40</f>
        <v>0</v>
      </c>
      <c r="G40" s="111"/>
      <c r="H40" s="110"/>
    </row>
    <row r="41" spans="1:110" s="112" customFormat="1">
      <c r="A41" s="130"/>
      <c r="B41" s="113"/>
      <c r="C41" s="137"/>
      <c r="D41" s="121"/>
      <c r="E41" s="121"/>
      <c r="F41" s="110"/>
      <c r="G41" s="111"/>
      <c r="H41" s="110"/>
    </row>
    <row r="42" spans="1:110" s="112" customFormat="1">
      <c r="A42" s="140"/>
      <c r="B42" s="113"/>
      <c r="C42" s="137"/>
      <c r="D42" s="121"/>
      <c r="E42" s="121"/>
      <c r="F42" s="110"/>
      <c r="G42" s="111"/>
      <c r="H42" s="110"/>
    </row>
    <row r="43" spans="1:110" s="112" customFormat="1">
      <c r="A43" s="140"/>
      <c r="B43" s="113"/>
      <c r="C43" s="137"/>
      <c r="D43" s="121"/>
      <c r="E43" s="121"/>
      <c r="F43" s="110"/>
      <c r="G43" s="111"/>
      <c r="H43" s="110"/>
    </row>
    <row r="44" spans="1:110" s="112" customFormat="1">
      <c r="A44" s="140" t="s">
        <v>12</v>
      </c>
      <c r="B44" s="113" t="s">
        <v>150</v>
      </c>
      <c r="C44" s="137"/>
      <c r="D44" s="121"/>
      <c r="E44" s="121"/>
      <c r="F44" s="110"/>
      <c r="G44" s="111"/>
      <c r="H44" s="110"/>
    </row>
    <row r="45" spans="1:110" s="106" customFormat="1" ht="102">
      <c r="A45" s="141"/>
      <c r="B45" s="115" t="s">
        <v>151</v>
      </c>
      <c r="C45" s="119"/>
      <c r="D45" s="120"/>
      <c r="E45" s="120"/>
      <c r="F45" s="120"/>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3"/>
      <c r="BL45" s="103"/>
      <c r="BM45" s="103"/>
      <c r="BN45" s="103"/>
      <c r="BO45" s="103"/>
      <c r="BP45" s="103"/>
      <c r="BQ45" s="103"/>
      <c r="BR45" s="103"/>
      <c r="BS45" s="103"/>
      <c r="BT45" s="103"/>
      <c r="BU45" s="103"/>
      <c r="BV45" s="103"/>
      <c r="BW45" s="103"/>
      <c r="BX45" s="103"/>
      <c r="BY45" s="103"/>
      <c r="BZ45" s="103"/>
      <c r="CA45" s="103"/>
      <c r="CB45" s="103"/>
      <c r="CC45" s="103"/>
      <c r="CD45" s="103"/>
      <c r="CE45" s="103"/>
      <c r="CF45" s="103"/>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row>
    <row r="46" spans="1:110" s="106" customFormat="1" ht="25.5">
      <c r="A46" s="141"/>
      <c r="B46" s="115" t="s">
        <v>145</v>
      </c>
      <c r="C46" s="119"/>
      <c r="D46" s="120"/>
      <c r="E46" s="120"/>
      <c r="F46" s="120"/>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3"/>
      <c r="BL46" s="103"/>
      <c r="BM46" s="103"/>
      <c r="BN46" s="103"/>
      <c r="BO46" s="103"/>
      <c r="BP46" s="103"/>
      <c r="BQ46" s="103"/>
      <c r="BR46" s="103"/>
      <c r="BS46" s="103"/>
      <c r="BT46" s="103"/>
      <c r="BU46" s="103"/>
      <c r="BV46" s="103"/>
      <c r="BW46" s="103"/>
      <c r="BX46" s="103"/>
      <c r="BY46" s="103"/>
      <c r="BZ46" s="103"/>
      <c r="CA46" s="103"/>
      <c r="CB46" s="103"/>
      <c r="CC46" s="103"/>
      <c r="CD46" s="103"/>
      <c r="CE46" s="103"/>
      <c r="CF46" s="103"/>
      <c r="CG46" s="103"/>
      <c r="CH46" s="103"/>
      <c r="CI46" s="103"/>
      <c r="CJ46" s="103"/>
      <c r="CK46" s="103"/>
      <c r="CL46" s="103"/>
      <c r="CM46" s="103"/>
      <c r="CN46" s="103"/>
      <c r="CO46" s="103"/>
      <c r="CP46" s="103"/>
      <c r="CQ46" s="103"/>
      <c r="CR46" s="103"/>
      <c r="CS46" s="103"/>
      <c r="CT46" s="103"/>
      <c r="CU46" s="103"/>
      <c r="CV46" s="103"/>
      <c r="CW46" s="103"/>
      <c r="CX46" s="103"/>
      <c r="CY46" s="103"/>
      <c r="CZ46" s="103"/>
      <c r="DA46" s="103"/>
      <c r="DB46" s="103"/>
      <c r="DC46" s="103"/>
      <c r="DD46" s="103"/>
      <c r="DE46" s="103"/>
      <c r="DF46" s="103"/>
    </row>
    <row r="47" spans="1:110" s="106" customFormat="1" ht="38.25">
      <c r="A47" s="141"/>
      <c r="B47" s="115" t="s">
        <v>146</v>
      </c>
      <c r="C47" s="135"/>
      <c r="D47" s="118"/>
      <c r="E47" s="118"/>
      <c r="F47" s="17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3"/>
      <c r="BL47" s="103"/>
      <c r="BM47" s="103"/>
      <c r="BN47" s="103"/>
      <c r="BO47" s="103"/>
      <c r="BP47" s="103"/>
      <c r="BQ47" s="103"/>
      <c r="BR47" s="103"/>
      <c r="BS47" s="103"/>
      <c r="BT47" s="103"/>
      <c r="BU47" s="103"/>
      <c r="BV47" s="103"/>
      <c r="BW47" s="103"/>
      <c r="BX47" s="103"/>
      <c r="BY47" s="103"/>
      <c r="BZ47" s="103"/>
      <c r="CA47" s="103"/>
      <c r="CB47" s="103"/>
      <c r="CC47" s="103"/>
      <c r="CD47" s="103"/>
      <c r="CE47" s="103"/>
      <c r="CF47" s="103"/>
      <c r="CG47" s="103"/>
      <c r="CH47" s="103"/>
      <c r="CI47" s="103"/>
      <c r="CJ47" s="103"/>
      <c r="CK47" s="103"/>
      <c r="CL47" s="103"/>
      <c r="CM47" s="103"/>
      <c r="CN47" s="103"/>
      <c r="CO47" s="103"/>
      <c r="CP47" s="103"/>
      <c r="CQ47" s="103"/>
      <c r="CR47" s="103"/>
      <c r="CS47" s="103"/>
      <c r="CT47" s="103"/>
      <c r="CU47" s="103"/>
      <c r="CV47" s="103"/>
      <c r="CW47" s="103"/>
      <c r="CX47" s="103"/>
      <c r="CY47" s="103"/>
      <c r="CZ47" s="103"/>
      <c r="DA47" s="103"/>
      <c r="DB47" s="103"/>
      <c r="DC47" s="103"/>
      <c r="DD47" s="103"/>
      <c r="DE47" s="103"/>
      <c r="DF47" s="103"/>
    </row>
    <row r="48" spans="1:110" s="112" customFormat="1">
      <c r="A48" s="140"/>
      <c r="B48" s="131" t="s">
        <v>149</v>
      </c>
      <c r="C48" s="137" t="s">
        <v>21</v>
      </c>
      <c r="D48" s="121">
        <v>1</v>
      </c>
      <c r="E48" s="121">
        <v>0</v>
      </c>
      <c r="F48" s="110">
        <f>+D48*E48</f>
        <v>0</v>
      </c>
      <c r="G48" s="111"/>
      <c r="H48" s="110"/>
    </row>
    <row r="49" spans="1:250" s="112" customFormat="1">
      <c r="A49" s="140"/>
      <c r="B49" s="113"/>
      <c r="C49" s="137"/>
      <c r="D49" s="121"/>
      <c r="E49" s="121"/>
      <c r="F49" s="110"/>
      <c r="G49" s="111"/>
      <c r="H49" s="110"/>
    </row>
    <row r="50" spans="1:250" s="96" customFormat="1">
      <c r="A50" s="141"/>
      <c r="B50" s="122"/>
      <c r="C50" s="135"/>
      <c r="D50" s="123"/>
      <c r="E50" s="123"/>
      <c r="F50" s="123"/>
      <c r="G50" s="102"/>
      <c r="H50" s="102"/>
      <c r="I50" s="101"/>
      <c r="J50" s="124"/>
      <c r="K50" s="97"/>
      <c r="L50" s="97"/>
      <c r="M50" s="95"/>
    </row>
    <row r="51" spans="1:250" s="112" customFormat="1" ht="25.5">
      <c r="A51" s="140" t="s">
        <v>13</v>
      </c>
      <c r="B51" s="131" t="s">
        <v>152</v>
      </c>
      <c r="C51" s="137" t="s">
        <v>21</v>
      </c>
      <c r="D51" s="121">
        <v>1</v>
      </c>
      <c r="E51" s="121">
        <v>0</v>
      </c>
      <c r="F51" s="110">
        <f>+D51*E51</f>
        <v>0</v>
      </c>
      <c r="G51" s="111"/>
      <c r="H51" s="110"/>
    </row>
    <row r="52" spans="1:250" s="96" customFormat="1">
      <c r="A52" s="141"/>
      <c r="B52" s="95"/>
      <c r="C52" s="135"/>
      <c r="D52" s="123"/>
      <c r="E52" s="123"/>
      <c r="F52" s="123"/>
      <c r="G52" s="102"/>
      <c r="H52" s="102"/>
      <c r="I52" s="101"/>
      <c r="J52" s="124"/>
      <c r="K52" s="97"/>
      <c r="L52" s="97"/>
      <c r="M52" s="95"/>
    </row>
    <row r="53" spans="1:250" s="96" customFormat="1">
      <c r="A53" s="141"/>
      <c r="B53" s="95"/>
      <c r="C53" s="134"/>
      <c r="D53" s="102"/>
      <c r="E53" s="125"/>
      <c r="F53" s="174"/>
    </row>
    <row r="54" spans="1:250" s="112" customFormat="1">
      <c r="A54" s="140" t="s">
        <v>15</v>
      </c>
      <c r="B54" s="131" t="s">
        <v>153</v>
      </c>
      <c r="C54" s="137"/>
      <c r="D54" s="121"/>
      <c r="E54" s="121"/>
      <c r="F54" s="110"/>
      <c r="G54" s="111"/>
      <c r="H54" s="110"/>
    </row>
    <row r="55" spans="1:250" s="96" customFormat="1" ht="102">
      <c r="A55" s="141"/>
      <c r="B55" s="95" t="s">
        <v>154</v>
      </c>
      <c r="C55" s="134"/>
      <c r="D55" s="102"/>
      <c r="E55" s="125"/>
      <c r="F55" s="174"/>
    </row>
    <row r="56" spans="1:250" s="112" customFormat="1">
      <c r="A56" s="130"/>
      <c r="B56" s="131" t="s">
        <v>149</v>
      </c>
      <c r="C56" s="137" t="s">
        <v>21</v>
      </c>
      <c r="D56" s="121">
        <v>1</v>
      </c>
      <c r="E56" s="121">
        <v>0</v>
      </c>
      <c r="F56" s="110">
        <f>+D56*E56</f>
        <v>0</v>
      </c>
      <c r="G56" s="111"/>
      <c r="H56" s="110"/>
    </row>
    <row r="57" spans="1:250" s="96" customFormat="1" ht="25.5">
      <c r="A57" s="128"/>
      <c r="B57" s="95" t="s">
        <v>155</v>
      </c>
      <c r="C57" s="134"/>
      <c r="D57" s="102"/>
      <c r="E57" s="125"/>
      <c r="F57" s="174"/>
    </row>
    <row r="58" spans="1:250" customFormat="1">
      <c r="A58" s="44"/>
      <c r="B58" s="45"/>
      <c r="C58" s="46"/>
      <c r="D58" s="47"/>
      <c r="E58" s="48"/>
      <c r="F58" s="48"/>
    </row>
    <row r="59" spans="1:250" customFormat="1">
      <c r="A59" s="43"/>
      <c r="B59" s="49"/>
      <c r="C59" s="50"/>
      <c r="D59" s="51"/>
      <c r="E59" s="52"/>
      <c r="F59" s="52"/>
    </row>
    <row r="60" spans="1:250" s="157" customFormat="1" ht="15">
      <c r="A60" s="154"/>
      <c r="B60" s="154" t="s">
        <v>32</v>
      </c>
      <c r="C60" s="155"/>
      <c r="D60" s="156"/>
      <c r="E60" s="156"/>
      <c r="F60" s="175">
        <f>SUM(F25:F57)</f>
        <v>0</v>
      </c>
    </row>
    <row r="61" spans="1:250" s="28" customFormat="1">
      <c r="A61" s="9"/>
      <c r="B61" s="10"/>
      <c r="C61" s="22"/>
      <c r="D61" s="12"/>
      <c r="E61" s="12"/>
      <c r="F61" s="12"/>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c r="IO61" s="13"/>
      <c r="IP61" s="13"/>
    </row>
    <row r="62" spans="1:250" s="28" customFormat="1">
      <c r="A62" s="9"/>
      <c r="B62" s="10"/>
      <c r="C62" s="22"/>
      <c r="D62" s="12"/>
      <c r="E62" s="12"/>
      <c r="F62" s="12"/>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c r="IO62" s="13"/>
      <c r="IP62" s="13"/>
    </row>
    <row r="63" spans="1:250" s="163" customFormat="1" ht="15.75">
      <c r="A63" s="158" t="s">
        <v>33</v>
      </c>
      <c r="B63" s="159" t="s">
        <v>34</v>
      </c>
      <c r="C63" s="160"/>
      <c r="D63" s="161"/>
      <c r="E63" s="161"/>
      <c r="F63" s="161"/>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c r="BI63" s="79"/>
      <c r="BJ63" s="79"/>
      <c r="BK63" s="79"/>
      <c r="BL63" s="79"/>
      <c r="BM63" s="79"/>
      <c r="BN63" s="79"/>
      <c r="BO63" s="79"/>
      <c r="BP63" s="79"/>
      <c r="BQ63" s="79"/>
      <c r="BR63" s="79"/>
      <c r="BS63" s="79"/>
      <c r="BT63" s="79"/>
      <c r="BU63" s="79"/>
      <c r="BV63" s="79"/>
      <c r="BW63" s="79"/>
      <c r="BX63" s="79"/>
      <c r="BY63" s="79"/>
      <c r="BZ63" s="79"/>
      <c r="CA63" s="79"/>
      <c r="CB63" s="79"/>
      <c r="CC63" s="79"/>
      <c r="CD63" s="79"/>
      <c r="CE63" s="79"/>
      <c r="CF63" s="79"/>
      <c r="CG63" s="79"/>
      <c r="CH63" s="79"/>
      <c r="CI63" s="79"/>
      <c r="CJ63" s="79"/>
      <c r="CK63" s="79"/>
      <c r="CL63" s="79"/>
      <c r="CM63" s="79"/>
      <c r="CN63" s="79"/>
      <c r="CO63" s="79"/>
      <c r="CP63" s="79"/>
      <c r="CQ63" s="79"/>
      <c r="CR63" s="79"/>
      <c r="CS63" s="79"/>
      <c r="CT63" s="79"/>
      <c r="CU63" s="79"/>
      <c r="CV63" s="79"/>
      <c r="CW63" s="79"/>
      <c r="CX63" s="79"/>
      <c r="CY63" s="162"/>
      <c r="CZ63" s="162"/>
      <c r="DA63" s="162"/>
      <c r="DB63" s="162"/>
      <c r="DC63" s="162"/>
      <c r="DD63" s="162"/>
      <c r="DE63" s="162"/>
      <c r="DF63" s="162"/>
      <c r="DG63" s="162"/>
      <c r="DH63" s="162"/>
      <c r="DI63" s="162"/>
      <c r="DJ63" s="162"/>
      <c r="DK63" s="162"/>
      <c r="DL63" s="162"/>
      <c r="DM63" s="162"/>
      <c r="DN63" s="162"/>
      <c r="DO63" s="162"/>
      <c r="DP63" s="162"/>
      <c r="DQ63" s="162"/>
      <c r="DR63" s="162"/>
      <c r="DS63" s="162"/>
      <c r="DT63" s="162"/>
      <c r="DU63" s="162"/>
      <c r="DV63" s="162"/>
      <c r="DW63" s="162"/>
      <c r="DX63" s="162"/>
      <c r="DY63" s="162"/>
      <c r="DZ63" s="162"/>
      <c r="EA63" s="162"/>
      <c r="EB63" s="162"/>
      <c r="EC63" s="162"/>
      <c r="ED63" s="162"/>
      <c r="EE63" s="162"/>
      <c r="EF63" s="162"/>
      <c r="EG63" s="162"/>
      <c r="EH63" s="162"/>
      <c r="EI63" s="162"/>
      <c r="EJ63" s="162"/>
      <c r="EK63" s="162"/>
      <c r="EL63" s="162"/>
      <c r="EM63" s="162"/>
      <c r="EN63" s="162"/>
      <c r="EO63" s="162"/>
      <c r="EP63" s="162"/>
      <c r="EQ63" s="162"/>
      <c r="ER63" s="162"/>
      <c r="ES63" s="162"/>
      <c r="ET63" s="162"/>
      <c r="EU63" s="162"/>
      <c r="EV63" s="162"/>
      <c r="EW63" s="162"/>
      <c r="EX63" s="162"/>
      <c r="EY63" s="162"/>
      <c r="EZ63" s="162"/>
      <c r="FA63" s="162"/>
      <c r="FB63" s="162"/>
      <c r="FC63" s="162"/>
      <c r="FD63" s="162"/>
      <c r="FE63" s="162"/>
      <c r="FF63" s="162"/>
      <c r="FG63" s="162"/>
      <c r="FH63" s="162"/>
      <c r="FI63" s="162"/>
      <c r="FJ63" s="162"/>
      <c r="FK63" s="162"/>
      <c r="FL63" s="162"/>
      <c r="FM63" s="162"/>
      <c r="FN63" s="162"/>
      <c r="FO63" s="162"/>
      <c r="FP63" s="162"/>
      <c r="FQ63" s="162"/>
      <c r="FR63" s="162"/>
      <c r="FS63" s="162"/>
      <c r="FT63" s="162"/>
      <c r="FU63" s="162"/>
      <c r="FV63" s="162"/>
      <c r="FW63" s="162"/>
      <c r="FX63" s="162"/>
      <c r="FY63" s="162"/>
      <c r="FZ63" s="162"/>
      <c r="GA63" s="162"/>
      <c r="GB63" s="162"/>
      <c r="GC63" s="162"/>
      <c r="GD63" s="162"/>
      <c r="GE63" s="162"/>
      <c r="GF63" s="162"/>
      <c r="GG63" s="162"/>
      <c r="GH63" s="162"/>
      <c r="GI63" s="162"/>
      <c r="GJ63" s="162"/>
      <c r="GK63" s="162"/>
      <c r="GL63" s="162"/>
      <c r="GM63" s="162"/>
      <c r="GN63" s="162"/>
      <c r="GO63" s="162"/>
      <c r="GP63" s="162"/>
      <c r="GQ63" s="162"/>
      <c r="GR63" s="162"/>
      <c r="GS63" s="162"/>
      <c r="GT63" s="162"/>
      <c r="GU63" s="162"/>
      <c r="GV63" s="162"/>
      <c r="GW63" s="162"/>
      <c r="GX63" s="162"/>
      <c r="GY63" s="162"/>
      <c r="GZ63" s="162"/>
      <c r="HA63" s="162"/>
      <c r="HB63" s="162"/>
      <c r="HC63" s="162"/>
      <c r="HD63" s="162"/>
      <c r="HE63" s="162"/>
      <c r="HF63" s="162"/>
      <c r="HG63" s="162"/>
      <c r="HH63" s="162"/>
      <c r="HI63" s="162"/>
      <c r="HJ63" s="162"/>
      <c r="HK63" s="162"/>
      <c r="HL63" s="162"/>
      <c r="HM63" s="162"/>
      <c r="HN63" s="162"/>
      <c r="HO63" s="162"/>
      <c r="HP63" s="162"/>
      <c r="HQ63" s="162"/>
      <c r="HR63" s="162"/>
      <c r="HS63" s="162"/>
      <c r="HT63" s="162"/>
      <c r="HU63" s="162"/>
      <c r="HV63" s="162"/>
      <c r="HW63" s="162"/>
      <c r="HX63" s="162"/>
      <c r="HY63" s="162"/>
      <c r="HZ63" s="162"/>
      <c r="IA63" s="162"/>
      <c r="IB63" s="162"/>
      <c r="IC63" s="162"/>
      <c r="ID63" s="162"/>
      <c r="IE63" s="162"/>
      <c r="IF63" s="162"/>
      <c r="IG63" s="162"/>
      <c r="IH63" s="162"/>
      <c r="II63" s="162"/>
      <c r="IJ63" s="162"/>
      <c r="IK63" s="162"/>
      <c r="IL63" s="162"/>
      <c r="IM63" s="162"/>
      <c r="IN63" s="162"/>
      <c r="IO63" s="162"/>
      <c r="IP63" s="162"/>
    </row>
    <row r="64" spans="1:250" s="28" customFormat="1" ht="38.25">
      <c r="A64" s="9"/>
      <c r="B64" s="15" t="s">
        <v>157</v>
      </c>
      <c r="C64" s="22"/>
      <c r="D64" s="12"/>
      <c r="E64" s="12"/>
      <c r="F64" s="12"/>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c r="IJ64" s="13"/>
      <c r="IK64" s="13"/>
      <c r="IL64" s="13"/>
      <c r="IM64" s="13"/>
      <c r="IN64" s="13"/>
      <c r="IO64" s="13"/>
      <c r="IP64" s="13"/>
    </row>
    <row r="65" spans="1:250" s="28" customFormat="1">
      <c r="A65" s="9"/>
      <c r="B65" s="10"/>
      <c r="C65" s="22"/>
      <c r="D65" s="12"/>
      <c r="E65" s="12"/>
      <c r="F65" s="12"/>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c r="IJ65" s="13"/>
      <c r="IK65" s="13"/>
      <c r="IL65" s="13"/>
      <c r="IM65" s="13"/>
      <c r="IN65" s="13"/>
      <c r="IO65" s="13"/>
      <c r="IP65" s="13"/>
    </row>
    <row r="66" spans="1:250" s="28" customFormat="1" ht="38.25">
      <c r="A66" s="24" t="s">
        <v>5</v>
      </c>
      <c r="B66" s="25" t="s">
        <v>158</v>
      </c>
      <c r="C66" s="35" t="s">
        <v>14</v>
      </c>
      <c r="D66" s="26">
        <v>900</v>
      </c>
      <c r="E66" s="26">
        <v>0</v>
      </c>
      <c r="F66" s="26">
        <f>+D66*E66</f>
        <v>0</v>
      </c>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row>
    <row r="67" spans="1:250" s="28" customFormat="1">
      <c r="A67" s="24"/>
      <c r="B67" s="25"/>
      <c r="C67" s="35"/>
      <c r="D67" s="56"/>
      <c r="E67" s="26"/>
      <c r="F67" s="26"/>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row>
    <row r="68" spans="1:250" s="28" customFormat="1">
      <c r="A68" s="24"/>
      <c r="B68" s="57"/>
      <c r="C68" s="35"/>
      <c r="D68" s="26"/>
      <c r="E68" s="26"/>
      <c r="F68" s="26"/>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row>
    <row r="69" spans="1:250" s="28" customFormat="1" ht="25.5">
      <c r="A69" s="24" t="s">
        <v>12</v>
      </c>
      <c r="B69" s="25" t="s">
        <v>159</v>
      </c>
      <c r="C69" s="35" t="s">
        <v>16</v>
      </c>
      <c r="D69" s="26">
        <f>275*2</f>
        <v>550</v>
      </c>
      <c r="E69" s="26">
        <v>0</v>
      </c>
      <c r="F69" s="26">
        <f>+D69*E69</f>
        <v>0</v>
      </c>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row>
    <row r="70" spans="1:250" s="28" customFormat="1">
      <c r="A70" s="24"/>
      <c r="B70" s="25"/>
      <c r="C70" s="35"/>
      <c r="D70" s="26"/>
      <c r="E70" s="26"/>
      <c r="F70" s="26"/>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row>
    <row r="71" spans="1:250" s="28" customFormat="1">
      <c r="A71" s="24"/>
      <c r="B71" s="25"/>
      <c r="C71" s="35"/>
      <c r="D71" s="26"/>
      <c r="E71" s="26"/>
      <c r="F71" s="26"/>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7"/>
      <c r="CA71" s="27"/>
      <c r="CB71" s="27"/>
      <c r="CC71" s="27"/>
      <c r="CD71" s="27"/>
      <c r="CE71" s="27"/>
      <c r="CF71" s="27"/>
      <c r="CG71" s="27"/>
      <c r="CH71" s="27"/>
      <c r="CI71" s="27"/>
      <c r="CJ71" s="27"/>
      <c r="CK71" s="27"/>
      <c r="CL71" s="27"/>
      <c r="CM71" s="27"/>
      <c r="CN71" s="27"/>
      <c r="CO71" s="27"/>
      <c r="CP71" s="27"/>
      <c r="CQ71" s="27"/>
      <c r="CR71" s="27"/>
    </row>
    <row r="72" spans="1:250" s="28" customFormat="1" ht="51">
      <c r="A72" s="24" t="s">
        <v>13</v>
      </c>
      <c r="B72" s="25" t="s">
        <v>160</v>
      </c>
      <c r="C72" s="35" t="s">
        <v>9</v>
      </c>
      <c r="D72" s="26">
        <v>6</v>
      </c>
      <c r="E72" s="26">
        <v>0</v>
      </c>
      <c r="F72" s="26">
        <f>+D72*E72</f>
        <v>0</v>
      </c>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row>
    <row r="73" spans="1:250">
      <c r="A73" s="24"/>
      <c r="B73" s="25"/>
      <c r="C73" s="35"/>
      <c r="D73" s="26"/>
      <c r="E73" s="26"/>
      <c r="F73" s="26"/>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27"/>
      <c r="BU73" s="27"/>
      <c r="BV73" s="27"/>
      <c r="BW73" s="27"/>
      <c r="BX73" s="27"/>
      <c r="BY73" s="27"/>
      <c r="BZ73" s="27"/>
      <c r="CA73" s="27"/>
      <c r="CB73" s="27"/>
      <c r="CC73" s="27"/>
      <c r="CD73" s="27"/>
      <c r="CE73" s="27"/>
      <c r="CF73" s="27"/>
      <c r="CG73" s="27"/>
      <c r="CH73" s="27"/>
      <c r="CI73" s="27"/>
      <c r="CJ73" s="27"/>
      <c r="CK73" s="27"/>
      <c r="CL73" s="27"/>
      <c r="CM73" s="27"/>
      <c r="CN73" s="27"/>
      <c r="CO73" s="27"/>
      <c r="CP73" s="27"/>
      <c r="CQ73" s="27"/>
      <c r="CR73" s="27"/>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c r="EQ73" s="28"/>
      <c r="ER73" s="28"/>
      <c r="ES73" s="28"/>
      <c r="ET73" s="28"/>
      <c r="EU73" s="28"/>
      <c r="EV73" s="28"/>
      <c r="EW73" s="28"/>
      <c r="EX73" s="28"/>
      <c r="EY73" s="28"/>
      <c r="EZ73" s="28"/>
      <c r="FA73" s="28"/>
      <c r="FB73" s="28"/>
      <c r="FC73" s="28"/>
      <c r="FD73" s="28"/>
      <c r="FE73" s="28"/>
      <c r="FF73" s="28"/>
      <c r="FG73" s="28"/>
      <c r="FH73" s="28"/>
      <c r="FI73" s="28"/>
      <c r="FJ73" s="28"/>
      <c r="FK73" s="28"/>
      <c r="FL73" s="28"/>
      <c r="FM73" s="28"/>
      <c r="FN73" s="28"/>
      <c r="FO73" s="28"/>
      <c r="FP73" s="28"/>
      <c r="FQ73" s="28"/>
      <c r="FR73" s="28"/>
      <c r="FS73" s="28"/>
      <c r="FT73" s="28"/>
      <c r="FU73" s="28"/>
      <c r="FV73" s="28"/>
      <c r="FW73" s="28"/>
      <c r="FX73" s="28"/>
      <c r="FY73" s="28"/>
      <c r="FZ73" s="28"/>
      <c r="GA73" s="28"/>
      <c r="GB73" s="28"/>
      <c r="GC73" s="28"/>
      <c r="GD73" s="28"/>
      <c r="GE73" s="28"/>
      <c r="GF73" s="28"/>
      <c r="GG73" s="28"/>
      <c r="GH73" s="28"/>
      <c r="GI73" s="28"/>
      <c r="GJ73" s="28"/>
      <c r="GK73" s="28"/>
      <c r="GL73" s="28"/>
      <c r="GM73" s="28"/>
      <c r="GN73" s="28"/>
      <c r="GO73" s="28"/>
      <c r="GP73" s="28"/>
      <c r="GQ73" s="28"/>
      <c r="GR73" s="28"/>
      <c r="GS73" s="28"/>
      <c r="GT73" s="28"/>
      <c r="GU73" s="28"/>
      <c r="GV73" s="28"/>
      <c r="GW73" s="28"/>
      <c r="GX73" s="28"/>
      <c r="GY73" s="28"/>
      <c r="GZ73" s="28"/>
      <c r="HA73" s="28"/>
      <c r="HB73" s="28"/>
      <c r="HC73" s="28"/>
      <c r="HD73" s="28"/>
      <c r="HE73" s="28"/>
      <c r="HF73" s="28"/>
      <c r="HG73" s="28"/>
      <c r="HH73" s="28"/>
      <c r="HI73" s="28"/>
      <c r="HJ73" s="28"/>
      <c r="HK73" s="28"/>
      <c r="HL73" s="28"/>
      <c r="HM73" s="28"/>
      <c r="HN73" s="28"/>
      <c r="HO73" s="28"/>
      <c r="HP73" s="28"/>
      <c r="HQ73" s="28"/>
      <c r="HR73" s="28"/>
      <c r="HS73" s="28"/>
      <c r="HT73" s="28"/>
      <c r="HU73" s="28"/>
      <c r="HV73" s="28"/>
      <c r="HW73" s="28"/>
      <c r="HX73" s="28"/>
      <c r="HY73" s="28"/>
      <c r="HZ73" s="28"/>
      <c r="IA73" s="28"/>
      <c r="IB73" s="28"/>
      <c r="IC73" s="28"/>
      <c r="ID73" s="28"/>
      <c r="IE73" s="28"/>
      <c r="IF73" s="28"/>
      <c r="IG73" s="28"/>
      <c r="IH73" s="28"/>
      <c r="II73" s="28"/>
      <c r="IJ73" s="28"/>
      <c r="IK73" s="28"/>
      <c r="IL73" s="28"/>
      <c r="IM73" s="28"/>
      <c r="IN73" s="28"/>
      <c r="IO73" s="28"/>
      <c r="IP73" s="28"/>
    </row>
    <row r="74" spans="1:250">
      <c r="A74" s="24"/>
      <c r="B74" s="25"/>
      <c r="C74" s="35"/>
      <c r="D74" s="26"/>
      <c r="E74" s="26"/>
      <c r="F74" s="26"/>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c r="CA74" s="27"/>
      <c r="CB74" s="27"/>
      <c r="CC74" s="27"/>
      <c r="CD74" s="27"/>
      <c r="CE74" s="27"/>
      <c r="CF74" s="27"/>
      <c r="CG74" s="27"/>
      <c r="CH74" s="27"/>
      <c r="CI74" s="27"/>
      <c r="CJ74" s="27"/>
      <c r="CK74" s="27"/>
      <c r="CL74" s="27"/>
      <c r="CM74" s="27"/>
      <c r="CN74" s="27"/>
      <c r="CO74" s="27"/>
      <c r="CP74" s="27"/>
      <c r="CQ74" s="27"/>
      <c r="CR74" s="27"/>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8"/>
      <c r="FJ74" s="28"/>
      <c r="FK74" s="28"/>
      <c r="FL74" s="28"/>
      <c r="FM74" s="28"/>
      <c r="FN74" s="28"/>
      <c r="FO74" s="28"/>
      <c r="FP74" s="28"/>
      <c r="FQ74" s="28"/>
      <c r="FR74" s="28"/>
      <c r="FS74" s="28"/>
      <c r="FT74" s="28"/>
      <c r="FU74" s="28"/>
      <c r="FV74" s="28"/>
      <c r="FW74" s="28"/>
      <c r="FX74" s="28"/>
      <c r="FY74" s="28"/>
      <c r="FZ74" s="28"/>
      <c r="GA74" s="28"/>
      <c r="GB74" s="28"/>
      <c r="GC74" s="28"/>
      <c r="GD74" s="28"/>
      <c r="GE74" s="28"/>
      <c r="GF74" s="28"/>
      <c r="GG74" s="28"/>
      <c r="GH74" s="28"/>
      <c r="GI74" s="28"/>
      <c r="GJ74" s="28"/>
      <c r="GK74" s="28"/>
      <c r="GL74" s="28"/>
      <c r="GM74" s="28"/>
      <c r="GN74" s="28"/>
      <c r="GO74" s="28"/>
      <c r="GP74" s="28"/>
      <c r="GQ74" s="28"/>
      <c r="GR74" s="28"/>
      <c r="GS74" s="28"/>
      <c r="GT74" s="28"/>
      <c r="GU74" s="28"/>
      <c r="GV74" s="28"/>
      <c r="GW74" s="28"/>
      <c r="GX74" s="28"/>
      <c r="GY74" s="28"/>
      <c r="GZ74" s="28"/>
      <c r="HA74" s="28"/>
      <c r="HB74" s="28"/>
      <c r="HC74" s="28"/>
      <c r="HD74" s="28"/>
      <c r="HE74" s="28"/>
      <c r="HF74" s="28"/>
      <c r="HG74" s="28"/>
      <c r="HH74" s="28"/>
      <c r="HI74" s="28"/>
      <c r="HJ74" s="28"/>
      <c r="HK74" s="28"/>
      <c r="HL74" s="28"/>
      <c r="HM74" s="28"/>
      <c r="HN74" s="28"/>
      <c r="HO74" s="28"/>
      <c r="HP74" s="28"/>
      <c r="HQ74" s="28"/>
      <c r="HR74" s="28"/>
      <c r="HS74" s="28"/>
      <c r="HT74" s="28"/>
      <c r="HU74" s="28"/>
      <c r="HV74" s="28"/>
      <c r="HW74" s="28"/>
      <c r="HX74" s="28"/>
      <c r="HY74" s="28"/>
      <c r="HZ74" s="28"/>
      <c r="IA74" s="28"/>
      <c r="IB74" s="28"/>
      <c r="IC74" s="28"/>
      <c r="ID74" s="28"/>
      <c r="IE74" s="28"/>
      <c r="IF74" s="28"/>
      <c r="IG74" s="28"/>
      <c r="IH74" s="28"/>
      <c r="II74" s="28"/>
      <c r="IJ74" s="28"/>
      <c r="IK74" s="28"/>
      <c r="IL74" s="28"/>
      <c r="IM74" s="28"/>
      <c r="IN74" s="28"/>
      <c r="IO74" s="28"/>
      <c r="IP74" s="28"/>
    </row>
    <row r="75" spans="1:250" ht="38.25">
      <c r="A75" s="24" t="s">
        <v>15</v>
      </c>
      <c r="B75" s="25" t="s">
        <v>209</v>
      </c>
      <c r="C75" s="35" t="s">
        <v>21</v>
      </c>
      <c r="D75" s="26">
        <v>1</v>
      </c>
      <c r="E75" s="26">
        <v>0</v>
      </c>
      <c r="F75" s="26">
        <f>+D75*E75</f>
        <v>0</v>
      </c>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c r="CA75" s="27"/>
      <c r="CB75" s="27"/>
      <c r="CC75" s="27"/>
      <c r="CD75" s="27"/>
      <c r="CE75" s="27"/>
      <c r="CF75" s="27"/>
      <c r="CG75" s="27"/>
      <c r="CH75" s="27"/>
      <c r="CI75" s="27"/>
      <c r="CJ75" s="27"/>
      <c r="CK75" s="27"/>
      <c r="CL75" s="27"/>
      <c r="CM75" s="27"/>
      <c r="CN75" s="27"/>
      <c r="CO75" s="27"/>
      <c r="CP75" s="27"/>
      <c r="CQ75" s="27"/>
      <c r="CR75" s="27"/>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c r="FP75" s="28"/>
      <c r="FQ75" s="28"/>
      <c r="FR75" s="28"/>
      <c r="FS75" s="28"/>
      <c r="FT75" s="28"/>
      <c r="FU75" s="28"/>
      <c r="FV75" s="28"/>
      <c r="FW75" s="28"/>
      <c r="FX75" s="28"/>
      <c r="FY75" s="28"/>
      <c r="FZ75" s="28"/>
      <c r="GA75" s="28"/>
      <c r="GB75" s="28"/>
      <c r="GC75" s="28"/>
      <c r="GD75" s="28"/>
      <c r="GE75" s="28"/>
      <c r="GF75" s="28"/>
      <c r="GG75" s="28"/>
      <c r="GH75" s="28"/>
      <c r="GI75" s="28"/>
      <c r="GJ75" s="28"/>
      <c r="GK75" s="28"/>
      <c r="GL75" s="28"/>
      <c r="GM75" s="28"/>
      <c r="GN75" s="28"/>
      <c r="GO75" s="28"/>
      <c r="GP75" s="28"/>
      <c r="GQ75" s="28"/>
      <c r="GR75" s="28"/>
      <c r="GS75" s="28"/>
      <c r="GT75" s="28"/>
      <c r="GU75" s="28"/>
      <c r="GV75" s="28"/>
      <c r="GW75" s="28"/>
      <c r="GX75" s="28"/>
      <c r="GY75" s="28"/>
      <c r="GZ75" s="28"/>
      <c r="HA75" s="28"/>
      <c r="HB75" s="28"/>
      <c r="HC75" s="28"/>
      <c r="HD75" s="28"/>
      <c r="HE75" s="28"/>
      <c r="HF75" s="28"/>
      <c r="HG75" s="28"/>
      <c r="HH75" s="28"/>
      <c r="HI75" s="28"/>
      <c r="HJ75" s="28"/>
      <c r="HK75" s="28"/>
      <c r="HL75" s="28"/>
      <c r="HM75" s="28"/>
      <c r="HN75" s="28"/>
      <c r="HO75" s="28"/>
      <c r="HP75" s="28"/>
      <c r="HQ75" s="28"/>
      <c r="HR75" s="28"/>
      <c r="HS75" s="28"/>
      <c r="HT75" s="28"/>
      <c r="HU75" s="28"/>
      <c r="HV75" s="28"/>
      <c r="HW75" s="28"/>
      <c r="HX75" s="28"/>
      <c r="HY75" s="28"/>
      <c r="HZ75" s="28"/>
      <c r="IA75" s="28"/>
      <c r="IB75" s="28"/>
      <c r="IC75" s="28"/>
      <c r="ID75" s="28"/>
      <c r="IE75" s="28"/>
      <c r="IF75" s="28"/>
      <c r="IG75" s="28"/>
      <c r="IH75" s="28"/>
      <c r="II75" s="28"/>
      <c r="IJ75" s="28"/>
      <c r="IK75" s="28"/>
      <c r="IL75" s="28"/>
      <c r="IM75" s="28"/>
      <c r="IN75" s="28"/>
      <c r="IO75" s="28"/>
      <c r="IP75" s="28"/>
    </row>
    <row r="76" spans="1:250">
      <c r="A76" s="24"/>
      <c r="B76" s="25"/>
      <c r="C76" s="35"/>
      <c r="D76" s="26"/>
      <c r="E76" s="26"/>
      <c r="F76" s="26"/>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7"/>
      <c r="CA76" s="27"/>
      <c r="CB76" s="27"/>
      <c r="CC76" s="27"/>
      <c r="CD76" s="27"/>
      <c r="CE76" s="27"/>
      <c r="CF76" s="27"/>
      <c r="CG76" s="27"/>
      <c r="CH76" s="27"/>
      <c r="CI76" s="27"/>
      <c r="CJ76" s="27"/>
      <c r="CK76" s="27"/>
      <c r="CL76" s="27"/>
      <c r="CM76" s="27"/>
      <c r="CN76" s="27"/>
      <c r="CO76" s="27"/>
      <c r="CP76" s="27"/>
      <c r="CQ76" s="27"/>
      <c r="CR76" s="27"/>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row>
    <row r="77" spans="1:250">
      <c r="A77" s="24"/>
      <c r="B77" s="25"/>
      <c r="C77" s="35"/>
      <c r="D77" s="26"/>
      <c r="E77" s="26"/>
      <c r="F77" s="26"/>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7"/>
      <c r="CA77" s="27"/>
      <c r="CB77" s="27"/>
      <c r="CC77" s="27"/>
      <c r="CD77" s="27"/>
      <c r="CE77" s="27"/>
      <c r="CF77" s="27"/>
      <c r="CG77" s="27"/>
      <c r="CH77" s="27"/>
      <c r="CI77" s="27"/>
      <c r="CJ77" s="27"/>
      <c r="CK77" s="27"/>
      <c r="CL77" s="27"/>
      <c r="CM77" s="27"/>
      <c r="CN77" s="27"/>
      <c r="CO77" s="27"/>
      <c r="CP77" s="27"/>
      <c r="CQ77" s="27"/>
      <c r="CR77" s="27"/>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28"/>
      <c r="FX77" s="28"/>
      <c r="FY77" s="28"/>
      <c r="FZ77" s="28"/>
      <c r="GA77" s="28"/>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c r="HG77" s="28"/>
      <c r="HH77" s="28"/>
      <c r="HI77" s="28"/>
      <c r="HJ77" s="28"/>
      <c r="HK77" s="28"/>
      <c r="HL77" s="28"/>
      <c r="HM77" s="28"/>
      <c r="HN77" s="28"/>
      <c r="HO77" s="28"/>
      <c r="HP77" s="28"/>
      <c r="HQ77" s="28"/>
      <c r="HR77" s="28"/>
      <c r="HS77" s="28"/>
      <c r="HT77" s="28"/>
      <c r="HU77" s="28"/>
      <c r="HV77" s="28"/>
      <c r="HW77" s="28"/>
      <c r="HX77" s="28"/>
      <c r="HY77" s="28"/>
      <c r="HZ77" s="28"/>
      <c r="IA77" s="28"/>
      <c r="IB77" s="28"/>
      <c r="IC77" s="28"/>
      <c r="ID77" s="28"/>
      <c r="IE77" s="28"/>
      <c r="IF77" s="28"/>
      <c r="IG77" s="28"/>
      <c r="IH77" s="28"/>
      <c r="II77" s="28"/>
      <c r="IJ77" s="28"/>
      <c r="IK77" s="28"/>
      <c r="IL77" s="28"/>
      <c r="IM77" s="28"/>
      <c r="IN77" s="28"/>
      <c r="IO77" s="28"/>
      <c r="IP77" s="28"/>
    </row>
    <row r="78" spans="1:250" ht="38.25">
      <c r="A78" s="24" t="s">
        <v>17</v>
      </c>
      <c r="B78" s="25" t="s">
        <v>208</v>
      </c>
      <c r="C78" s="35" t="s">
        <v>21</v>
      </c>
      <c r="D78" s="26">
        <v>1</v>
      </c>
      <c r="E78" s="26">
        <v>0</v>
      </c>
      <c r="F78" s="26">
        <f>+D78*E78</f>
        <v>0</v>
      </c>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c r="FP78" s="28"/>
      <c r="FQ78" s="28"/>
      <c r="FR78" s="28"/>
      <c r="FS78" s="28"/>
      <c r="FT78" s="28"/>
      <c r="FU78" s="28"/>
      <c r="FV78" s="28"/>
      <c r="FW78" s="28"/>
      <c r="FX78" s="28"/>
      <c r="FY78" s="28"/>
      <c r="FZ78" s="28"/>
      <c r="GA78" s="28"/>
      <c r="GB78" s="28"/>
      <c r="GC78" s="28"/>
      <c r="GD78" s="28"/>
      <c r="GE78" s="28"/>
      <c r="GF78" s="28"/>
      <c r="GG78" s="28"/>
      <c r="GH78" s="28"/>
      <c r="GI78" s="28"/>
      <c r="GJ78" s="28"/>
      <c r="GK78" s="28"/>
      <c r="GL78" s="28"/>
      <c r="GM78" s="28"/>
      <c r="GN78" s="28"/>
      <c r="GO78" s="28"/>
      <c r="GP78" s="28"/>
      <c r="GQ78" s="28"/>
      <c r="GR78" s="28"/>
      <c r="GS78" s="28"/>
      <c r="GT78" s="28"/>
      <c r="GU78" s="28"/>
      <c r="GV78" s="28"/>
      <c r="GW78" s="28"/>
      <c r="GX78" s="28"/>
      <c r="GY78" s="28"/>
      <c r="GZ78" s="28"/>
      <c r="HA78" s="28"/>
      <c r="HB78" s="28"/>
      <c r="HC78" s="28"/>
      <c r="HD78" s="28"/>
      <c r="HE78" s="28"/>
      <c r="HF78" s="28"/>
      <c r="HG78" s="28"/>
      <c r="HH78" s="28"/>
      <c r="HI78" s="28"/>
      <c r="HJ78" s="28"/>
      <c r="HK78" s="28"/>
      <c r="HL78" s="28"/>
      <c r="HM78" s="28"/>
      <c r="HN78" s="28"/>
      <c r="HO78" s="28"/>
      <c r="HP78" s="28"/>
      <c r="HQ78" s="28"/>
      <c r="HR78" s="28"/>
      <c r="HS78" s="28"/>
      <c r="HT78" s="28"/>
      <c r="HU78" s="28"/>
      <c r="HV78" s="28"/>
      <c r="HW78" s="28"/>
      <c r="HX78" s="28"/>
      <c r="HY78" s="28"/>
      <c r="HZ78" s="28"/>
      <c r="IA78" s="28"/>
      <c r="IB78" s="28"/>
      <c r="IC78" s="28"/>
      <c r="ID78" s="28"/>
      <c r="IE78" s="28"/>
      <c r="IF78" s="28"/>
      <c r="IG78" s="28"/>
      <c r="IH78" s="28"/>
      <c r="II78" s="28"/>
      <c r="IJ78" s="28"/>
      <c r="IK78" s="28"/>
      <c r="IL78" s="28"/>
      <c r="IM78" s="28"/>
      <c r="IN78" s="28"/>
      <c r="IO78" s="28"/>
      <c r="IP78" s="28"/>
    </row>
    <row r="79" spans="1:250" customFormat="1">
      <c r="A79" s="44"/>
      <c r="B79" s="45"/>
      <c r="C79" s="46"/>
      <c r="D79" s="47"/>
      <c r="E79" s="48"/>
      <c r="F79" s="48"/>
    </row>
    <row r="80" spans="1:250" customFormat="1">
      <c r="A80" s="43"/>
      <c r="B80" s="49"/>
      <c r="C80" s="50"/>
      <c r="D80" s="51"/>
      <c r="E80" s="52"/>
      <c r="F80" s="52"/>
    </row>
    <row r="81" spans="1:250" s="157" customFormat="1" ht="15">
      <c r="A81" s="154"/>
      <c r="B81" s="154" t="s">
        <v>36</v>
      </c>
      <c r="C81" s="155"/>
      <c r="D81" s="156"/>
      <c r="E81" s="156"/>
      <c r="F81" s="175">
        <f>SUM(F64:F79)</f>
        <v>0</v>
      </c>
    </row>
    <row r="82" spans="1:250" s="28" customFormat="1">
      <c r="A82" s="9"/>
      <c r="B82" s="10"/>
      <c r="C82" s="22"/>
      <c r="D82" s="12"/>
      <c r="E82" s="12"/>
      <c r="F82" s="12"/>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c r="IJ82" s="13"/>
      <c r="IK82" s="13"/>
      <c r="IL82" s="13"/>
      <c r="IM82" s="13"/>
      <c r="IN82" s="13"/>
      <c r="IO82" s="13"/>
      <c r="IP82" s="13"/>
    </row>
    <row r="83" spans="1:250" s="28" customFormat="1">
      <c r="A83" s="9"/>
      <c r="B83" s="10"/>
      <c r="C83" s="22"/>
      <c r="D83" s="12"/>
      <c r="E83" s="12"/>
      <c r="F83" s="12"/>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c r="IJ83" s="13"/>
      <c r="IK83" s="13"/>
      <c r="IL83" s="13"/>
      <c r="IM83" s="13"/>
      <c r="IN83" s="13"/>
      <c r="IO83" s="13"/>
      <c r="IP83" s="13"/>
    </row>
    <row r="84" spans="1:250" s="28" customFormat="1">
      <c r="A84" s="9"/>
      <c r="B84" s="10"/>
      <c r="C84" s="22"/>
      <c r="D84" s="12"/>
      <c r="E84" s="12"/>
      <c r="F84" s="12"/>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c r="IJ84" s="13"/>
      <c r="IK84" s="13"/>
      <c r="IL84" s="13"/>
      <c r="IM84" s="13"/>
      <c r="IN84" s="13"/>
      <c r="IO84" s="13"/>
      <c r="IP84" s="13"/>
    </row>
    <row r="85" spans="1:250" s="163" customFormat="1" ht="15.75">
      <c r="A85" s="158" t="s">
        <v>37</v>
      </c>
      <c r="B85" s="159" t="s">
        <v>28</v>
      </c>
      <c r="C85" s="160"/>
      <c r="D85" s="161"/>
      <c r="E85" s="161"/>
      <c r="F85" s="161"/>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c r="AU85" s="79"/>
      <c r="AV85" s="79"/>
      <c r="AW85" s="79"/>
      <c r="AX85" s="79"/>
      <c r="AY85" s="79"/>
      <c r="AZ85" s="79"/>
      <c r="BA85" s="79"/>
      <c r="BB85" s="79"/>
      <c r="BC85" s="79"/>
      <c r="BD85" s="79"/>
      <c r="BE85" s="79"/>
      <c r="BF85" s="79"/>
      <c r="BG85" s="79"/>
      <c r="BH85" s="79"/>
      <c r="BI85" s="79"/>
      <c r="BJ85" s="79"/>
      <c r="BK85" s="79"/>
      <c r="BL85" s="79"/>
      <c r="BM85" s="79"/>
      <c r="BN85" s="79"/>
      <c r="BO85" s="79"/>
      <c r="BP85" s="79"/>
      <c r="BQ85" s="79"/>
      <c r="BR85" s="79"/>
      <c r="BS85" s="79"/>
      <c r="BT85" s="79"/>
      <c r="BU85" s="79"/>
      <c r="BV85" s="79"/>
      <c r="BW85" s="79"/>
      <c r="BX85" s="79"/>
      <c r="BY85" s="79"/>
      <c r="BZ85" s="79"/>
      <c r="CA85" s="79"/>
      <c r="CB85" s="79"/>
      <c r="CC85" s="79"/>
      <c r="CD85" s="79"/>
      <c r="CE85" s="79"/>
      <c r="CF85" s="79"/>
      <c r="CG85" s="79"/>
      <c r="CH85" s="79"/>
      <c r="CI85" s="79"/>
      <c r="CJ85" s="79"/>
      <c r="CK85" s="79"/>
      <c r="CL85" s="79"/>
      <c r="CM85" s="79"/>
      <c r="CN85" s="79"/>
      <c r="CO85" s="79"/>
      <c r="CP85" s="79"/>
      <c r="CQ85" s="79"/>
      <c r="CR85" s="79"/>
      <c r="CS85" s="79"/>
      <c r="CT85" s="79"/>
      <c r="CU85" s="79"/>
      <c r="CV85" s="79"/>
      <c r="CW85" s="79"/>
      <c r="CX85" s="79"/>
      <c r="CY85" s="162"/>
      <c r="CZ85" s="162"/>
      <c r="DA85" s="162"/>
      <c r="DB85" s="162"/>
      <c r="DC85" s="162"/>
      <c r="DD85" s="162"/>
      <c r="DE85" s="162"/>
      <c r="DF85" s="162"/>
      <c r="DG85" s="162"/>
      <c r="DH85" s="162"/>
      <c r="DI85" s="162"/>
      <c r="DJ85" s="162"/>
      <c r="DK85" s="162"/>
      <c r="DL85" s="162"/>
      <c r="DM85" s="162"/>
      <c r="DN85" s="162"/>
      <c r="DO85" s="162"/>
      <c r="DP85" s="162"/>
      <c r="DQ85" s="162"/>
      <c r="DR85" s="162"/>
      <c r="DS85" s="162"/>
      <c r="DT85" s="162"/>
      <c r="DU85" s="162"/>
      <c r="DV85" s="162"/>
      <c r="DW85" s="162"/>
      <c r="DX85" s="162"/>
      <c r="DY85" s="162"/>
      <c r="DZ85" s="162"/>
      <c r="EA85" s="162"/>
      <c r="EB85" s="162"/>
      <c r="EC85" s="162"/>
      <c r="ED85" s="162"/>
      <c r="EE85" s="162"/>
      <c r="EF85" s="162"/>
      <c r="EG85" s="162"/>
      <c r="EH85" s="162"/>
      <c r="EI85" s="162"/>
      <c r="EJ85" s="162"/>
      <c r="EK85" s="162"/>
      <c r="EL85" s="162"/>
      <c r="EM85" s="162"/>
      <c r="EN85" s="162"/>
      <c r="EO85" s="162"/>
      <c r="EP85" s="162"/>
      <c r="EQ85" s="162"/>
      <c r="ER85" s="162"/>
      <c r="ES85" s="162"/>
      <c r="ET85" s="162"/>
      <c r="EU85" s="162"/>
      <c r="EV85" s="162"/>
      <c r="EW85" s="162"/>
      <c r="EX85" s="162"/>
      <c r="EY85" s="162"/>
      <c r="EZ85" s="162"/>
      <c r="FA85" s="162"/>
      <c r="FB85" s="162"/>
      <c r="FC85" s="162"/>
      <c r="FD85" s="162"/>
      <c r="FE85" s="162"/>
      <c r="FF85" s="162"/>
      <c r="FG85" s="162"/>
      <c r="FH85" s="162"/>
      <c r="FI85" s="162"/>
      <c r="FJ85" s="162"/>
      <c r="FK85" s="162"/>
      <c r="FL85" s="162"/>
      <c r="FM85" s="162"/>
      <c r="FN85" s="162"/>
      <c r="FO85" s="162"/>
      <c r="FP85" s="162"/>
      <c r="FQ85" s="162"/>
      <c r="FR85" s="162"/>
      <c r="FS85" s="162"/>
      <c r="FT85" s="162"/>
      <c r="FU85" s="162"/>
      <c r="FV85" s="162"/>
      <c r="FW85" s="162"/>
      <c r="FX85" s="162"/>
      <c r="FY85" s="162"/>
      <c r="FZ85" s="162"/>
      <c r="GA85" s="162"/>
      <c r="GB85" s="162"/>
      <c r="GC85" s="162"/>
      <c r="GD85" s="162"/>
      <c r="GE85" s="162"/>
      <c r="GF85" s="162"/>
      <c r="GG85" s="162"/>
      <c r="GH85" s="162"/>
      <c r="GI85" s="162"/>
      <c r="GJ85" s="162"/>
      <c r="GK85" s="162"/>
      <c r="GL85" s="162"/>
      <c r="GM85" s="162"/>
      <c r="GN85" s="162"/>
      <c r="GO85" s="162"/>
      <c r="GP85" s="162"/>
      <c r="GQ85" s="162"/>
      <c r="GR85" s="162"/>
      <c r="GS85" s="162"/>
      <c r="GT85" s="162"/>
      <c r="GU85" s="162"/>
      <c r="GV85" s="162"/>
      <c r="GW85" s="162"/>
      <c r="GX85" s="162"/>
      <c r="GY85" s="162"/>
      <c r="GZ85" s="162"/>
      <c r="HA85" s="162"/>
      <c r="HB85" s="162"/>
      <c r="HC85" s="162"/>
      <c r="HD85" s="162"/>
      <c r="HE85" s="162"/>
      <c r="HF85" s="162"/>
      <c r="HG85" s="162"/>
      <c r="HH85" s="162"/>
      <c r="HI85" s="162"/>
      <c r="HJ85" s="162"/>
      <c r="HK85" s="162"/>
      <c r="HL85" s="162"/>
      <c r="HM85" s="162"/>
      <c r="HN85" s="162"/>
      <c r="HO85" s="162"/>
      <c r="HP85" s="162"/>
      <c r="HQ85" s="162"/>
      <c r="HR85" s="162"/>
      <c r="HS85" s="162"/>
      <c r="HT85" s="162"/>
      <c r="HU85" s="162"/>
      <c r="HV85" s="162"/>
      <c r="HW85" s="162"/>
      <c r="HX85" s="162"/>
      <c r="HY85" s="162"/>
      <c r="HZ85" s="162"/>
      <c r="IA85" s="162"/>
      <c r="IB85" s="162"/>
      <c r="IC85" s="162"/>
      <c r="ID85" s="162"/>
      <c r="IE85" s="162"/>
      <c r="IF85" s="162"/>
      <c r="IG85" s="162"/>
      <c r="IH85" s="162"/>
      <c r="II85" s="162"/>
      <c r="IJ85" s="162"/>
      <c r="IK85" s="162"/>
      <c r="IL85" s="162"/>
      <c r="IM85" s="162"/>
      <c r="IN85" s="162"/>
      <c r="IO85" s="162"/>
      <c r="IP85" s="162"/>
    </row>
    <row r="86" spans="1:250" s="28" customFormat="1">
      <c r="A86" s="9"/>
      <c r="B86" s="10"/>
      <c r="C86" s="22"/>
      <c r="D86" s="12"/>
      <c r="E86" s="12"/>
      <c r="F86" s="12"/>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c r="II86" s="13"/>
      <c r="IJ86" s="13"/>
      <c r="IK86" s="13"/>
      <c r="IL86" s="13"/>
      <c r="IM86" s="13"/>
      <c r="IN86" s="13"/>
      <c r="IO86" s="13"/>
      <c r="IP86" s="13"/>
    </row>
    <row r="87" spans="1:250" s="28" customFormat="1" ht="63.75">
      <c r="A87" s="9"/>
      <c r="B87" s="10" t="s">
        <v>192</v>
      </c>
      <c r="C87" s="22"/>
      <c r="D87" s="12"/>
      <c r="E87" s="12"/>
      <c r="F87" s="12"/>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C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c r="IF87" s="13"/>
      <c r="IG87" s="13"/>
      <c r="IH87" s="13"/>
      <c r="II87" s="13"/>
      <c r="IJ87" s="13"/>
      <c r="IK87" s="13"/>
      <c r="IL87" s="13"/>
      <c r="IM87" s="13"/>
      <c r="IN87" s="13"/>
      <c r="IO87" s="13"/>
      <c r="IP87" s="13"/>
    </row>
    <row r="88" spans="1:250" s="28" customFormat="1">
      <c r="A88" s="9"/>
      <c r="B88" s="10"/>
      <c r="C88" s="22"/>
      <c r="D88" s="12"/>
      <c r="E88" s="12"/>
      <c r="F88" s="12"/>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c r="IJ88" s="13"/>
      <c r="IK88" s="13"/>
      <c r="IL88" s="13"/>
      <c r="IM88" s="13"/>
      <c r="IN88" s="13"/>
      <c r="IO88" s="13"/>
      <c r="IP88" s="13"/>
    </row>
    <row r="89" spans="1:250" s="28" customFormat="1">
      <c r="A89" s="9"/>
      <c r="B89" s="10"/>
      <c r="C89" s="22"/>
      <c r="D89" s="12"/>
      <c r="E89" s="12"/>
      <c r="F89" s="12"/>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c r="IJ89" s="13"/>
      <c r="IK89" s="13"/>
      <c r="IL89" s="13"/>
      <c r="IM89" s="13"/>
      <c r="IN89" s="13"/>
      <c r="IO89" s="13"/>
      <c r="IP89" s="13"/>
    </row>
    <row r="90" spans="1:250" s="28" customFormat="1" ht="63.75">
      <c r="A90" s="24" t="s">
        <v>5</v>
      </c>
      <c r="B90" s="25" t="s">
        <v>161</v>
      </c>
      <c r="C90" s="35"/>
      <c r="D90" s="26"/>
      <c r="E90" s="26"/>
      <c r="F90" s="26"/>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row>
    <row r="91" spans="1:250" s="28" customFormat="1" ht="51">
      <c r="A91" s="24"/>
      <c r="B91" s="25" t="s">
        <v>193</v>
      </c>
      <c r="C91" s="35"/>
      <c r="D91" s="26"/>
      <c r="E91" s="26"/>
      <c r="F91" s="26"/>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27"/>
      <c r="BZ91" s="27"/>
      <c r="CA91" s="27"/>
      <c r="CB91" s="27"/>
      <c r="CC91" s="27"/>
      <c r="CD91" s="27"/>
      <c r="CE91" s="27"/>
      <c r="CF91" s="27"/>
      <c r="CG91" s="27"/>
      <c r="CH91" s="27"/>
      <c r="CI91" s="27"/>
      <c r="CJ91" s="27"/>
      <c r="CK91" s="27"/>
      <c r="CL91" s="27"/>
      <c r="CM91" s="27"/>
      <c r="CN91" s="27"/>
      <c r="CO91" s="27"/>
      <c r="CP91" s="27"/>
      <c r="CQ91" s="27"/>
      <c r="CR91" s="27"/>
    </row>
    <row r="92" spans="1:250" s="28" customFormat="1" ht="89.25">
      <c r="A92" s="24"/>
      <c r="B92" s="25" t="s">
        <v>163</v>
      </c>
      <c r="C92" s="35"/>
      <c r="D92" s="26"/>
      <c r="E92" s="26"/>
      <c r="F92" s="26"/>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27"/>
      <c r="CA92" s="27"/>
      <c r="CB92" s="27"/>
      <c r="CC92" s="27"/>
      <c r="CD92" s="27"/>
      <c r="CE92" s="27"/>
      <c r="CF92" s="27"/>
      <c r="CG92" s="27"/>
      <c r="CH92" s="27"/>
      <c r="CI92" s="27"/>
      <c r="CJ92" s="27"/>
      <c r="CK92" s="27"/>
      <c r="CL92" s="27"/>
      <c r="CM92" s="27"/>
      <c r="CN92" s="27"/>
      <c r="CO92" s="27"/>
      <c r="CP92" s="27"/>
      <c r="CQ92" s="27"/>
      <c r="CR92" s="27"/>
    </row>
    <row r="93" spans="1:250" s="28" customFormat="1">
      <c r="A93" s="24"/>
      <c r="B93" s="25" t="s">
        <v>26</v>
      </c>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27"/>
      <c r="CB93" s="27"/>
      <c r="CC93" s="27"/>
      <c r="CD93" s="27"/>
      <c r="CE93" s="27"/>
      <c r="CF93" s="27"/>
      <c r="CG93" s="27"/>
      <c r="CH93" s="27"/>
      <c r="CI93" s="27"/>
      <c r="CJ93" s="27"/>
      <c r="CK93" s="27"/>
      <c r="CL93" s="27"/>
      <c r="CM93" s="27"/>
      <c r="CN93" s="27"/>
      <c r="CO93" s="27"/>
      <c r="CP93" s="27"/>
      <c r="CQ93" s="27"/>
      <c r="CR93" s="27"/>
    </row>
    <row r="94" spans="1:250" s="13" customFormat="1">
      <c r="A94" s="24"/>
      <c r="B94" s="25"/>
      <c r="C94" s="35"/>
      <c r="D94" s="26"/>
      <c r="E94" s="26"/>
      <c r="F94" s="26"/>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27"/>
      <c r="CC94" s="27"/>
      <c r="CD94" s="27"/>
      <c r="CE94" s="27"/>
      <c r="CF94" s="27"/>
      <c r="CG94" s="27"/>
      <c r="CH94" s="27"/>
      <c r="CI94" s="27"/>
      <c r="CJ94" s="27"/>
      <c r="CK94" s="27"/>
      <c r="CL94" s="27"/>
      <c r="CM94" s="27"/>
      <c r="CN94" s="27"/>
      <c r="CO94" s="27"/>
      <c r="CP94" s="27"/>
      <c r="CQ94" s="27"/>
      <c r="CR94" s="27"/>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c r="FP94" s="28"/>
      <c r="FQ94" s="28"/>
      <c r="FR94" s="28"/>
      <c r="FS94" s="28"/>
      <c r="FT94" s="28"/>
      <c r="FU94" s="28"/>
      <c r="FV94" s="28"/>
      <c r="FW94" s="28"/>
      <c r="FX94" s="28"/>
      <c r="FY94" s="28"/>
      <c r="FZ94" s="28"/>
      <c r="GA94" s="28"/>
      <c r="GB94" s="28"/>
      <c r="GC94" s="28"/>
      <c r="GD94" s="28"/>
      <c r="GE94" s="28"/>
      <c r="GF94" s="28"/>
      <c r="GG94" s="28"/>
      <c r="GH94" s="28"/>
      <c r="GI94" s="28"/>
      <c r="GJ94" s="28"/>
      <c r="GK94" s="28"/>
      <c r="GL94" s="28"/>
      <c r="GM94" s="28"/>
      <c r="GN94" s="28"/>
      <c r="GO94" s="28"/>
      <c r="GP94" s="28"/>
      <c r="GQ94" s="28"/>
      <c r="GR94" s="28"/>
      <c r="GS94" s="28"/>
      <c r="GT94" s="28"/>
      <c r="GU94" s="28"/>
      <c r="GV94" s="28"/>
      <c r="GW94" s="28"/>
      <c r="GX94" s="28"/>
      <c r="GY94" s="28"/>
      <c r="GZ94" s="28"/>
      <c r="HA94" s="28"/>
      <c r="HB94" s="28"/>
      <c r="HC94" s="28"/>
      <c r="HD94" s="28"/>
      <c r="HE94" s="28"/>
      <c r="HF94" s="28"/>
      <c r="HG94" s="28"/>
      <c r="HH94" s="28"/>
      <c r="HI94" s="28"/>
      <c r="HJ94" s="28"/>
      <c r="HK94" s="28"/>
      <c r="HL94" s="28"/>
      <c r="HM94" s="28"/>
      <c r="HN94" s="28"/>
      <c r="HO94" s="28"/>
      <c r="HP94" s="28"/>
      <c r="HQ94" s="28"/>
      <c r="HR94" s="28"/>
      <c r="HS94" s="28"/>
      <c r="HT94" s="28"/>
      <c r="HU94" s="28"/>
      <c r="HV94" s="28"/>
      <c r="HW94" s="28"/>
      <c r="HX94" s="28"/>
      <c r="HY94" s="28"/>
      <c r="HZ94" s="28"/>
      <c r="IA94" s="28"/>
      <c r="IB94" s="28"/>
      <c r="IC94" s="28"/>
      <c r="ID94" s="28"/>
      <c r="IE94" s="28"/>
      <c r="IF94" s="28"/>
      <c r="IG94" s="28"/>
      <c r="IH94" s="28"/>
      <c r="II94" s="28"/>
      <c r="IJ94" s="28"/>
      <c r="IK94" s="28"/>
      <c r="IL94" s="28"/>
      <c r="IM94" s="28"/>
      <c r="IN94" s="28"/>
      <c r="IO94" s="28"/>
      <c r="IP94" s="28"/>
    </row>
    <row r="95" spans="1:250" s="13" customFormat="1">
      <c r="A95" s="29" t="s">
        <v>6</v>
      </c>
      <c r="B95" s="30" t="s">
        <v>162</v>
      </c>
      <c r="C95" s="35" t="s">
        <v>7</v>
      </c>
      <c r="D95" s="26">
        <v>2176</v>
      </c>
      <c r="E95" s="26">
        <v>0</v>
      </c>
      <c r="F95" s="26">
        <f>+D95*E95</f>
        <v>0</v>
      </c>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32"/>
      <c r="CV95" s="32"/>
      <c r="CW95" s="32"/>
      <c r="CX95" s="32"/>
      <c r="CY95" s="32"/>
      <c r="CZ95" s="32"/>
      <c r="DA95" s="32"/>
      <c r="DB95" s="32"/>
      <c r="DC95" s="32"/>
      <c r="DD95" s="32"/>
      <c r="DE95" s="32"/>
      <c r="DF95" s="32"/>
      <c r="DG95" s="32"/>
      <c r="DH95" s="32"/>
      <c r="DI95" s="32"/>
      <c r="DJ95" s="32"/>
      <c r="DK95" s="32"/>
      <c r="DL95" s="32"/>
      <c r="DM95" s="32"/>
      <c r="DN95" s="32"/>
      <c r="DO95" s="32"/>
      <c r="DP95" s="32"/>
      <c r="DQ95" s="32"/>
      <c r="DR95" s="32"/>
      <c r="DS95" s="32"/>
      <c r="DT95" s="32"/>
      <c r="DU95" s="32"/>
      <c r="DV95" s="32"/>
      <c r="DW95" s="32"/>
      <c r="DX95" s="32"/>
      <c r="DY95" s="3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32"/>
      <c r="FT95" s="32"/>
      <c r="FU95" s="32"/>
      <c r="FV95" s="32"/>
      <c r="FW95" s="32"/>
      <c r="FX95" s="32"/>
      <c r="FY95" s="32"/>
      <c r="FZ95" s="32"/>
      <c r="GA95" s="32"/>
      <c r="GB95" s="32"/>
      <c r="GC95" s="32"/>
      <c r="GD95" s="32"/>
      <c r="GE95" s="32"/>
      <c r="GF95" s="32"/>
      <c r="GG95" s="32"/>
      <c r="GH95" s="32"/>
      <c r="GI95" s="32"/>
      <c r="GJ95" s="32"/>
      <c r="GK95" s="32"/>
      <c r="GL95" s="32"/>
      <c r="GM95" s="32"/>
      <c r="GN95" s="32"/>
      <c r="GO95" s="32"/>
      <c r="GP95" s="32"/>
      <c r="GQ95" s="32"/>
      <c r="GR95" s="32"/>
      <c r="GS95" s="32"/>
      <c r="GT95" s="32"/>
      <c r="GU95" s="32"/>
      <c r="GV95" s="32"/>
      <c r="GW95" s="32"/>
      <c r="GX95" s="32"/>
      <c r="GY95" s="32"/>
      <c r="GZ95" s="32"/>
      <c r="HA95" s="32"/>
      <c r="HB95" s="32"/>
      <c r="HC95" s="32"/>
      <c r="HD95" s="32"/>
      <c r="HE95" s="32"/>
      <c r="HF95" s="32"/>
      <c r="HG95" s="32"/>
      <c r="HH95" s="32"/>
      <c r="HI95" s="32"/>
      <c r="HJ95" s="32"/>
      <c r="HK95" s="32"/>
      <c r="HL95" s="32"/>
      <c r="HM95" s="32"/>
      <c r="HN95" s="32"/>
      <c r="HO95" s="32"/>
      <c r="HP95" s="32"/>
      <c r="HQ95" s="32"/>
      <c r="HR95" s="32"/>
      <c r="HS95" s="32"/>
      <c r="HT95" s="32"/>
      <c r="HU95" s="32"/>
      <c r="HV95" s="32"/>
      <c r="HW95" s="32"/>
      <c r="HX95" s="32"/>
      <c r="HY95" s="32"/>
      <c r="HZ95" s="32"/>
      <c r="IA95" s="32"/>
      <c r="IB95" s="32"/>
      <c r="IC95" s="32"/>
      <c r="ID95" s="32"/>
      <c r="IE95" s="32"/>
      <c r="IF95" s="32"/>
      <c r="IG95" s="32"/>
      <c r="IH95" s="32"/>
      <c r="II95" s="32"/>
      <c r="IJ95" s="32"/>
      <c r="IK95" s="32"/>
      <c r="IL95" s="32"/>
      <c r="IM95" s="32"/>
      <c r="IN95" s="32"/>
      <c r="IO95" s="32"/>
      <c r="IP95" s="32"/>
    </row>
    <row r="96" spans="1:250" s="13" customFormat="1">
      <c r="A96" s="29"/>
      <c r="B96" s="58"/>
      <c r="C96" s="42"/>
      <c r="D96" s="31"/>
      <c r="E96" s="31"/>
      <c r="F96" s="31"/>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c r="DO96" s="32"/>
      <c r="DP96" s="32"/>
      <c r="DQ96" s="32"/>
      <c r="DR96" s="32"/>
      <c r="DS96" s="32"/>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c r="HZ96" s="32"/>
      <c r="IA96" s="32"/>
      <c r="IB96" s="32"/>
      <c r="IC96" s="32"/>
      <c r="ID96" s="32"/>
      <c r="IE96" s="32"/>
      <c r="IF96" s="32"/>
      <c r="IG96" s="32"/>
      <c r="IH96" s="32"/>
      <c r="II96" s="32"/>
      <c r="IJ96" s="32"/>
      <c r="IK96" s="32"/>
      <c r="IL96" s="32"/>
      <c r="IM96" s="32"/>
      <c r="IN96" s="32"/>
      <c r="IO96" s="32"/>
      <c r="IP96" s="32"/>
    </row>
    <row r="97" spans="1:250" s="13" customFormat="1" ht="51">
      <c r="A97" s="29" t="s">
        <v>8</v>
      </c>
      <c r="B97" s="30" t="s">
        <v>194</v>
      </c>
      <c r="C97" s="35" t="s">
        <v>7</v>
      </c>
      <c r="D97" s="26">
        <v>100</v>
      </c>
      <c r="E97" s="26">
        <v>0</v>
      </c>
      <c r="F97" s="26">
        <f>+D97*E97</f>
        <v>0</v>
      </c>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2"/>
      <c r="DD97" s="32"/>
      <c r="DE97" s="32"/>
      <c r="DF97" s="32"/>
      <c r="DG97" s="32"/>
      <c r="DH97" s="32"/>
      <c r="DI97" s="32"/>
      <c r="DJ97" s="32"/>
      <c r="DK97" s="32"/>
      <c r="DL97" s="32"/>
      <c r="DM97" s="32"/>
      <c r="DN97" s="32"/>
      <c r="DO97" s="32"/>
      <c r="DP97" s="32"/>
      <c r="DQ97" s="32"/>
      <c r="DR97" s="32"/>
      <c r="DS97" s="32"/>
      <c r="DT97" s="32"/>
      <c r="DU97" s="32"/>
      <c r="DV97" s="32"/>
      <c r="DW97" s="32"/>
      <c r="DX97" s="32"/>
      <c r="DY97" s="32"/>
      <c r="DZ97" s="32"/>
      <c r="EA97" s="32"/>
      <c r="EB97" s="32"/>
      <c r="EC97" s="32"/>
      <c r="ED97" s="32"/>
      <c r="EE97" s="32"/>
      <c r="EF97" s="32"/>
      <c r="EG97" s="32"/>
      <c r="EH97" s="32"/>
      <c r="EI97" s="32"/>
      <c r="EJ97" s="32"/>
      <c r="EK97" s="32"/>
      <c r="EL97" s="32"/>
      <c r="EM97" s="32"/>
      <c r="EN97" s="32"/>
      <c r="EO97" s="32"/>
      <c r="EP97" s="32"/>
      <c r="EQ97" s="32"/>
      <c r="ER97" s="32"/>
      <c r="ES97" s="32"/>
      <c r="ET97" s="32"/>
      <c r="EU97" s="32"/>
      <c r="EV97" s="32"/>
      <c r="EW97" s="32"/>
      <c r="EX97" s="32"/>
      <c r="EY97" s="32"/>
      <c r="EZ97" s="32"/>
      <c r="FA97" s="32"/>
      <c r="FB97" s="32"/>
      <c r="FC97" s="32"/>
      <c r="FD97" s="32"/>
      <c r="FE97" s="32"/>
      <c r="FF97" s="32"/>
      <c r="FG97" s="32"/>
      <c r="FH97" s="32"/>
      <c r="FI97" s="32"/>
      <c r="FJ97" s="32"/>
      <c r="FK97" s="32"/>
      <c r="FL97" s="32"/>
      <c r="FM97" s="32"/>
      <c r="FN97" s="32"/>
      <c r="FO97" s="32"/>
      <c r="FP97" s="32"/>
      <c r="FQ97" s="32"/>
      <c r="FR97" s="32"/>
      <c r="FS97" s="32"/>
      <c r="FT97" s="32"/>
      <c r="FU97" s="32"/>
      <c r="FV97" s="32"/>
      <c r="FW97" s="32"/>
      <c r="FX97" s="32"/>
      <c r="FY97" s="32"/>
      <c r="FZ97" s="32"/>
      <c r="GA97" s="32"/>
      <c r="GB97" s="32"/>
      <c r="GC97" s="32"/>
      <c r="GD97" s="32"/>
      <c r="GE97" s="32"/>
      <c r="GF97" s="32"/>
      <c r="GG97" s="32"/>
      <c r="GH97" s="32"/>
      <c r="GI97" s="32"/>
      <c r="GJ97" s="32"/>
      <c r="GK97" s="32"/>
      <c r="GL97" s="32"/>
      <c r="GM97" s="32"/>
      <c r="GN97" s="32"/>
      <c r="GO97" s="32"/>
      <c r="GP97" s="32"/>
      <c r="GQ97" s="32"/>
      <c r="GR97" s="32"/>
      <c r="GS97" s="32"/>
      <c r="GT97" s="32"/>
      <c r="GU97" s="32"/>
      <c r="GV97" s="32"/>
      <c r="GW97" s="32"/>
      <c r="GX97" s="32"/>
      <c r="GY97" s="32"/>
      <c r="GZ97" s="32"/>
      <c r="HA97" s="32"/>
      <c r="HB97" s="32"/>
      <c r="HC97" s="32"/>
      <c r="HD97" s="32"/>
      <c r="HE97" s="32"/>
      <c r="HF97" s="32"/>
      <c r="HG97" s="32"/>
      <c r="HH97" s="32"/>
      <c r="HI97" s="32"/>
      <c r="HJ97" s="32"/>
      <c r="HK97" s="32"/>
      <c r="HL97" s="32"/>
      <c r="HM97" s="32"/>
      <c r="HN97" s="32"/>
      <c r="HO97" s="32"/>
      <c r="HP97" s="32"/>
      <c r="HQ97" s="32"/>
      <c r="HR97" s="32"/>
      <c r="HS97" s="32"/>
      <c r="HT97" s="32"/>
      <c r="HU97" s="32"/>
      <c r="HV97" s="32"/>
      <c r="HW97" s="32"/>
      <c r="HX97" s="32"/>
      <c r="HY97" s="32"/>
      <c r="HZ97" s="32"/>
      <c r="IA97" s="32"/>
      <c r="IB97" s="32"/>
      <c r="IC97" s="32"/>
      <c r="ID97" s="32"/>
      <c r="IE97" s="32"/>
      <c r="IF97" s="32"/>
      <c r="IG97" s="32"/>
      <c r="IH97" s="32"/>
      <c r="II97" s="32"/>
      <c r="IJ97" s="32"/>
      <c r="IK97" s="32"/>
      <c r="IL97" s="32"/>
      <c r="IM97" s="32"/>
      <c r="IN97" s="32"/>
      <c r="IO97" s="32"/>
      <c r="IP97" s="32"/>
    </row>
    <row r="98" spans="1:250" s="13" customFormat="1">
      <c r="A98" s="29"/>
      <c r="B98" s="58"/>
      <c r="C98" s="42"/>
      <c r="D98" s="31"/>
      <c r="E98" s="31"/>
      <c r="F98" s="31"/>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row>
    <row r="99" spans="1:250" s="13" customFormat="1">
      <c r="A99" s="29"/>
      <c r="B99" s="58"/>
      <c r="C99" s="42"/>
      <c r="D99" s="31"/>
      <c r="E99" s="31"/>
      <c r="F99" s="31"/>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32"/>
      <c r="CV99" s="32"/>
      <c r="CW99" s="32"/>
      <c r="CX99" s="32"/>
      <c r="CY99" s="32"/>
      <c r="CZ99" s="32"/>
      <c r="DA99" s="32"/>
      <c r="DB99" s="32"/>
      <c r="DC99" s="32"/>
      <c r="DD99" s="32"/>
      <c r="DE99" s="32"/>
      <c r="DF99" s="32"/>
      <c r="DG99" s="32"/>
      <c r="DH99" s="32"/>
      <c r="DI99" s="32"/>
      <c r="DJ99" s="32"/>
      <c r="DK99" s="32"/>
      <c r="DL99" s="32"/>
      <c r="DM99" s="32"/>
      <c r="DN99" s="32"/>
      <c r="DO99" s="32"/>
      <c r="DP99" s="32"/>
      <c r="DQ99" s="32"/>
      <c r="DR99" s="32"/>
      <c r="DS99" s="32"/>
      <c r="DT99" s="32"/>
      <c r="DU99" s="32"/>
      <c r="DV99" s="32"/>
      <c r="DW99" s="32"/>
      <c r="DX99" s="32"/>
      <c r="DY99" s="32"/>
      <c r="DZ99" s="32"/>
      <c r="EA99" s="32"/>
      <c r="EB99" s="32"/>
      <c r="EC99" s="32"/>
      <c r="ED99" s="32"/>
      <c r="EE99" s="32"/>
      <c r="EF99" s="32"/>
      <c r="EG99" s="32"/>
      <c r="EH99" s="32"/>
      <c r="EI99" s="32"/>
      <c r="EJ99" s="32"/>
      <c r="EK99" s="32"/>
      <c r="EL99" s="32"/>
      <c r="EM99" s="32"/>
      <c r="EN99" s="32"/>
      <c r="EO99" s="32"/>
      <c r="EP99" s="32"/>
      <c r="EQ99" s="32"/>
      <c r="ER99" s="32"/>
      <c r="ES99" s="32"/>
      <c r="ET99" s="32"/>
      <c r="EU99" s="32"/>
      <c r="EV99" s="32"/>
      <c r="EW99" s="32"/>
      <c r="EX99" s="32"/>
      <c r="EY99" s="32"/>
      <c r="EZ99" s="32"/>
      <c r="FA99" s="32"/>
      <c r="FB99" s="32"/>
      <c r="FC99" s="32"/>
      <c r="FD99" s="32"/>
      <c r="FE99" s="32"/>
      <c r="FF99" s="32"/>
      <c r="FG99" s="32"/>
      <c r="FH99" s="32"/>
      <c r="FI99" s="32"/>
      <c r="FJ99" s="32"/>
      <c r="FK99" s="32"/>
      <c r="FL99" s="32"/>
      <c r="FM99" s="32"/>
      <c r="FN99" s="32"/>
      <c r="FO99" s="32"/>
      <c r="FP99" s="32"/>
      <c r="FQ99" s="32"/>
      <c r="FR99" s="32"/>
      <c r="FS99" s="32"/>
      <c r="FT99" s="32"/>
      <c r="FU99" s="32"/>
      <c r="FV99" s="32"/>
      <c r="FW99" s="32"/>
      <c r="FX99" s="32"/>
      <c r="FY99" s="32"/>
      <c r="FZ99" s="32"/>
      <c r="GA99" s="32"/>
      <c r="GB99" s="32"/>
      <c r="GC99" s="32"/>
      <c r="GD99" s="32"/>
      <c r="GE99" s="32"/>
      <c r="GF99" s="32"/>
      <c r="GG99" s="32"/>
      <c r="GH99" s="32"/>
      <c r="GI99" s="32"/>
      <c r="GJ99" s="32"/>
      <c r="GK99" s="32"/>
      <c r="GL99" s="32"/>
      <c r="GM99" s="32"/>
      <c r="GN99" s="32"/>
      <c r="GO99" s="32"/>
      <c r="GP99" s="32"/>
      <c r="GQ99" s="32"/>
      <c r="GR99" s="32"/>
      <c r="GS99" s="32"/>
      <c r="GT99" s="32"/>
      <c r="GU99" s="32"/>
      <c r="GV99" s="32"/>
      <c r="GW99" s="32"/>
      <c r="GX99" s="32"/>
      <c r="GY99" s="32"/>
      <c r="GZ99" s="32"/>
      <c r="HA99" s="32"/>
      <c r="HB99" s="32"/>
      <c r="HC99" s="32"/>
      <c r="HD99" s="32"/>
      <c r="HE99" s="32"/>
      <c r="HF99" s="32"/>
      <c r="HG99" s="32"/>
      <c r="HH99" s="32"/>
      <c r="HI99" s="32"/>
      <c r="HJ99" s="32"/>
      <c r="HK99" s="32"/>
      <c r="HL99" s="32"/>
      <c r="HM99" s="32"/>
      <c r="HN99" s="32"/>
      <c r="HO99" s="32"/>
      <c r="HP99" s="32"/>
      <c r="HQ99" s="32"/>
      <c r="HR99" s="32"/>
      <c r="HS99" s="32"/>
      <c r="HT99" s="32"/>
      <c r="HU99" s="32"/>
      <c r="HV99" s="32"/>
      <c r="HW99" s="32"/>
      <c r="HX99" s="32"/>
      <c r="HY99" s="32"/>
      <c r="HZ99" s="32"/>
      <c r="IA99" s="32"/>
      <c r="IB99" s="32"/>
      <c r="IC99" s="32"/>
      <c r="ID99" s="32"/>
      <c r="IE99" s="32"/>
      <c r="IF99" s="32"/>
      <c r="IG99" s="32"/>
      <c r="IH99" s="32"/>
      <c r="II99" s="32"/>
      <c r="IJ99" s="32"/>
      <c r="IK99" s="32"/>
      <c r="IL99" s="32"/>
      <c r="IM99" s="32"/>
      <c r="IN99" s="32"/>
      <c r="IO99" s="32"/>
      <c r="IP99" s="32"/>
    </row>
    <row r="100" spans="1:250" s="28" customFormat="1" ht="51">
      <c r="A100" s="24" t="s">
        <v>12</v>
      </c>
      <c r="B100" s="25" t="s">
        <v>195</v>
      </c>
      <c r="C100" s="35"/>
      <c r="D100" s="26"/>
      <c r="E100" s="26"/>
      <c r="F100" s="26"/>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7"/>
      <c r="CA100" s="27"/>
      <c r="CB100" s="27"/>
      <c r="CC100" s="27"/>
      <c r="CD100" s="27"/>
      <c r="CE100" s="27"/>
      <c r="CF100" s="27"/>
      <c r="CG100" s="27"/>
      <c r="CH100" s="27"/>
      <c r="CI100" s="27"/>
      <c r="CJ100" s="27"/>
      <c r="CK100" s="27"/>
      <c r="CL100" s="27"/>
      <c r="CM100" s="27"/>
      <c r="CN100" s="27"/>
      <c r="CO100" s="27"/>
      <c r="CP100" s="27"/>
      <c r="CQ100" s="27"/>
      <c r="CR100" s="27"/>
    </row>
    <row r="101" spans="1:250" s="28" customFormat="1" ht="89.25">
      <c r="A101" s="24"/>
      <c r="B101" s="25" t="s">
        <v>163</v>
      </c>
      <c r="C101" s="35"/>
      <c r="D101" s="26"/>
      <c r="E101" s="26"/>
      <c r="F101" s="26"/>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27"/>
      <c r="CJ101" s="27"/>
      <c r="CK101" s="27"/>
      <c r="CL101" s="27"/>
      <c r="CM101" s="27"/>
      <c r="CN101" s="27"/>
      <c r="CO101" s="27"/>
      <c r="CP101" s="27"/>
      <c r="CQ101" s="27"/>
      <c r="CR101" s="27"/>
    </row>
    <row r="102" spans="1:250" s="28" customFormat="1">
      <c r="A102" s="24"/>
      <c r="B102" s="25" t="s">
        <v>26</v>
      </c>
      <c r="C102" s="35" t="s">
        <v>7</v>
      </c>
      <c r="D102" s="26">
        <v>445</v>
      </c>
      <c r="E102" s="26">
        <v>0</v>
      </c>
      <c r="F102" s="26">
        <f>+D102*E102</f>
        <v>0</v>
      </c>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27"/>
      <c r="CK102" s="27"/>
      <c r="CL102" s="27"/>
      <c r="CM102" s="27"/>
      <c r="CN102" s="27"/>
      <c r="CO102" s="27"/>
      <c r="CP102" s="27"/>
      <c r="CQ102" s="27"/>
      <c r="CR102" s="27"/>
    </row>
    <row r="103" spans="1:250" s="13" customFormat="1">
      <c r="A103" s="29"/>
      <c r="B103" s="58"/>
      <c r="C103" s="42"/>
      <c r="D103" s="31"/>
      <c r="E103" s="31"/>
      <c r="F103" s="3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c r="FN103" s="32"/>
      <c r="FO103" s="32"/>
      <c r="FP103" s="32"/>
      <c r="FQ103" s="32"/>
      <c r="FR103" s="32"/>
      <c r="FS103" s="32"/>
      <c r="FT103" s="32"/>
      <c r="FU103" s="32"/>
      <c r="FV103" s="32"/>
      <c r="FW103" s="32"/>
      <c r="FX103" s="32"/>
      <c r="FY103" s="32"/>
      <c r="FZ103" s="32"/>
      <c r="GA103" s="32"/>
      <c r="GB103" s="32"/>
      <c r="GC103" s="32"/>
      <c r="GD103" s="32"/>
      <c r="GE103" s="32"/>
      <c r="GF103" s="32"/>
      <c r="GG103" s="32"/>
      <c r="GH103" s="32"/>
      <c r="GI103" s="32"/>
      <c r="GJ103" s="32"/>
      <c r="GK103" s="32"/>
      <c r="GL103" s="32"/>
      <c r="GM103" s="32"/>
      <c r="GN103" s="32"/>
      <c r="GO103" s="32"/>
      <c r="GP103" s="32"/>
      <c r="GQ103" s="32"/>
      <c r="GR103" s="32"/>
      <c r="GS103" s="32"/>
      <c r="GT103" s="32"/>
      <c r="GU103" s="32"/>
      <c r="GV103" s="32"/>
      <c r="GW103" s="32"/>
      <c r="GX103" s="32"/>
      <c r="GY103" s="32"/>
      <c r="GZ103" s="32"/>
      <c r="HA103" s="32"/>
      <c r="HB103" s="32"/>
      <c r="HC103" s="32"/>
      <c r="HD103" s="32"/>
      <c r="HE103" s="32"/>
      <c r="HF103" s="32"/>
      <c r="HG103" s="32"/>
      <c r="HH103" s="32"/>
      <c r="HI103" s="32"/>
      <c r="HJ103" s="32"/>
      <c r="HK103" s="32"/>
      <c r="HL103" s="32"/>
      <c r="HM103" s="32"/>
      <c r="HN103" s="32"/>
      <c r="HO103" s="32"/>
      <c r="HP103" s="32"/>
      <c r="HQ103" s="32"/>
      <c r="HR103" s="32"/>
      <c r="HS103" s="32"/>
      <c r="HT103" s="32"/>
      <c r="HU103" s="32"/>
      <c r="HV103" s="32"/>
      <c r="HW103" s="32"/>
      <c r="HX103" s="32"/>
      <c r="HY103" s="32"/>
      <c r="HZ103" s="32"/>
      <c r="IA103" s="32"/>
      <c r="IB103" s="32"/>
      <c r="IC103" s="32"/>
      <c r="ID103" s="32"/>
      <c r="IE103" s="32"/>
      <c r="IF103" s="32"/>
      <c r="IG103" s="32"/>
      <c r="IH103" s="32"/>
      <c r="II103" s="32"/>
      <c r="IJ103" s="32"/>
      <c r="IK103" s="32"/>
      <c r="IL103" s="32"/>
      <c r="IM103" s="32"/>
      <c r="IN103" s="32"/>
      <c r="IO103" s="32"/>
      <c r="IP103" s="32"/>
    </row>
    <row r="104" spans="1:250" s="13" customFormat="1">
      <c r="A104" s="29"/>
      <c r="B104" s="58"/>
      <c r="C104" s="42"/>
      <c r="D104" s="31"/>
      <c r="E104" s="31"/>
      <c r="F104" s="31"/>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c r="FN104" s="32"/>
      <c r="FO104" s="32"/>
      <c r="FP104" s="32"/>
      <c r="FQ104" s="32"/>
      <c r="FR104" s="32"/>
      <c r="FS104" s="32"/>
      <c r="FT104" s="32"/>
      <c r="FU104" s="32"/>
      <c r="FV104" s="32"/>
      <c r="FW104" s="32"/>
      <c r="FX104" s="32"/>
      <c r="FY104" s="32"/>
      <c r="FZ104" s="32"/>
      <c r="GA104" s="32"/>
      <c r="GB104" s="32"/>
      <c r="GC104" s="32"/>
      <c r="GD104" s="32"/>
      <c r="GE104" s="32"/>
      <c r="GF104" s="32"/>
      <c r="GG104" s="32"/>
      <c r="GH104" s="32"/>
      <c r="GI104" s="32"/>
      <c r="GJ104" s="32"/>
      <c r="GK104" s="32"/>
      <c r="GL104" s="32"/>
      <c r="GM104" s="32"/>
      <c r="GN104" s="32"/>
      <c r="GO104" s="32"/>
      <c r="GP104" s="32"/>
      <c r="GQ104" s="32"/>
      <c r="GR104" s="32"/>
      <c r="GS104" s="32"/>
      <c r="GT104" s="32"/>
      <c r="GU104" s="32"/>
      <c r="GV104" s="32"/>
      <c r="GW104" s="32"/>
      <c r="GX104" s="32"/>
      <c r="GY104" s="32"/>
      <c r="GZ104" s="32"/>
      <c r="HA104" s="32"/>
      <c r="HB104" s="32"/>
      <c r="HC104" s="32"/>
      <c r="HD104" s="32"/>
      <c r="HE104" s="32"/>
      <c r="HF104" s="32"/>
      <c r="HG104" s="32"/>
      <c r="HH104" s="32"/>
      <c r="HI104" s="32"/>
      <c r="HJ104" s="32"/>
      <c r="HK104" s="32"/>
      <c r="HL104" s="32"/>
      <c r="HM104" s="32"/>
      <c r="HN104" s="32"/>
      <c r="HO104" s="32"/>
      <c r="HP104" s="32"/>
      <c r="HQ104" s="32"/>
      <c r="HR104" s="32"/>
      <c r="HS104" s="32"/>
      <c r="HT104" s="32"/>
      <c r="HU104" s="32"/>
      <c r="HV104" s="32"/>
      <c r="HW104" s="32"/>
      <c r="HX104" s="32"/>
      <c r="HY104" s="32"/>
      <c r="HZ104" s="32"/>
      <c r="IA104" s="32"/>
      <c r="IB104" s="32"/>
      <c r="IC104" s="32"/>
      <c r="ID104" s="32"/>
      <c r="IE104" s="32"/>
      <c r="IF104" s="32"/>
      <c r="IG104" s="32"/>
      <c r="IH104" s="32"/>
      <c r="II104" s="32"/>
      <c r="IJ104" s="32"/>
      <c r="IK104" s="32"/>
      <c r="IL104" s="32"/>
      <c r="IM104" s="32"/>
      <c r="IN104" s="32"/>
      <c r="IO104" s="32"/>
      <c r="IP104" s="32"/>
    </row>
    <row r="105" spans="1:250" s="28" customFormat="1" ht="76.5">
      <c r="A105" s="24" t="s">
        <v>13</v>
      </c>
      <c r="B105" s="25" t="s">
        <v>164</v>
      </c>
      <c r="C105" s="35" t="s">
        <v>7</v>
      </c>
      <c r="D105" s="26">
        <v>15</v>
      </c>
      <c r="E105" s="26">
        <v>0</v>
      </c>
      <c r="F105" s="26">
        <f>+D105*E105</f>
        <v>0</v>
      </c>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7"/>
      <c r="CA105" s="27"/>
      <c r="CB105" s="27"/>
      <c r="CC105" s="27"/>
      <c r="CD105" s="27"/>
      <c r="CE105" s="27"/>
      <c r="CF105" s="27"/>
      <c r="CG105" s="27"/>
      <c r="CH105" s="27"/>
      <c r="CI105" s="27"/>
      <c r="CJ105" s="27"/>
      <c r="CK105" s="27"/>
      <c r="CL105" s="27"/>
      <c r="CM105" s="27"/>
      <c r="CN105" s="27"/>
      <c r="CO105" s="27"/>
      <c r="CP105" s="27"/>
      <c r="CQ105" s="27"/>
      <c r="CR105" s="27"/>
    </row>
    <row r="106" spans="1:250" s="13" customFormat="1">
      <c r="A106" s="24"/>
      <c r="B106" s="25"/>
      <c r="C106" s="35"/>
      <c r="D106" s="26"/>
      <c r="E106" s="26"/>
      <c r="F106" s="26"/>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7"/>
      <c r="CA106" s="27"/>
      <c r="CB106" s="27"/>
      <c r="CC106" s="27"/>
      <c r="CD106" s="27"/>
      <c r="CE106" s="27"/>
      <c r="CF106" s="27"/>
      <c r="CG106" s="27"/>
      <c r="CH106" s="27"/>
      <c r="CI106" s="27"/>
      <c r="CJ106" s="27"/>
      <c r="CK106" s="27"/>
      <c r="CL106" s="27"/>
      <c r="CM106" s="27"/>
      <c r="CN106" s="27"/>
      <c r="CO106" s="27"/>
      <c r="CP106" s="27"/>
      <c r="CQ106" s="27"/>
      <c r="CR106" s="27"/>
      <c r="CS106" s="28"/>
      <c r="CT106" s="28"/>
      <c r="CU106" s="28"/>
      <c r="CV106" s="28"/>
      <c r="CW106" s="28"/>
      <c r="CX106" s="2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28"/>
      <c r="FA106" s="28"/>
      <c r="FB106" s="28"/>
      <c r="FC106" s="28"/>
      <c r="FD106" s="28"/>
      <c r="FE106" s="28"/>
      <c r="FF106" s="28"/>
      <c r="FG106" s="28"/>
      <c r="FH106" s="28"/>
      <c r="FI106" s="28"/>
      <c r="FJ106" s="28"/>
      <c r="FK106" s="28"/>
      <c r="FL106" s="28"/>
      <c r="FM106" s="28"/>
      <c r="FN106" s="28"/>
      <c r="FO106" s="28"/>
      <c r="FP106" s="28"/>
      <c r="FQ106" s="28"/>
      <c r="FR106" s="28"/>
      <c r="FS106" s="28"/>
      <c r="FT106" s="28"/>
      <c r="FU106" s="28"/>
      <c r="FV106" s="28"/>
      <c r="FW106" s="28"/>
      <c r="FX106" s="28"/>
      <c r="FY106" s="28"/>
      <c r="FZ106" s="28"/>
      <c r="GA106" s="28"/>
      <c r="GB106" s="28"/>
      <c r="GC106" s="28"/>
      <c r="GD106" s="28"/>
      <c r="GE106" s="28"/>
      <c r="GF106" s="28"/>
      <c r="GG106" s="28"/>
      <c r="GH106" s="28"/>
      <c r="GI106" s="28"/>
      <c r="GJ106" s="28"/>
      <c r="GK106" s="28"/>
      <c r="GL106" s="28"/>
      <c r="GM106" s="28"/>
      <c r="GN106" s="28"/>
      <c r="GO106" s="28"/>
      <c r="GP106" s="28"/>
      <c r="GQ106" s="28"/>
      <c r="GR106" s="28"/>
      <c r="GS106" s="28"/>
      <c r="GT106" s="28"/>
      <c r="GU106" s="28"/>
      <c r="GV106" s="28"/>
      <c r="GW106" s="28"/>
      <c r="GX106" s="28"/>
      <c r="GY106" s="28"/>
      <c r="GZ106" s="28"/>
      <c r="HA106" s="28"/>
      <c r="HB106" s="28"/>
      <c r="HC106" s="28"/>
      <c r="HD106" s="28"/>
      <c r="HE106" s="28"/>
      <c r="HF106" s="28"/>
      <c r="HG106" s="28"/>
      <c r="HH106" s="28"/>
      <c r="HI106" s="28"/>
      <c r="HJ106" s="28"/>
      <c r="HK106" s="28"/>
      <c r="HL106" s="28"/>
      <c r="HM106" s="28"/>
      <c r="HN106" s="28"/>
      <c r="HO106" s="28"/>
      <c r="HP106" s="28"/>
      <c r="HQ106" s="28"/>
      <c r="HR106" s="28"/>
      <c r="HS106" s="28"/>
      <c r="HT106" s="28"/>
      <c r="HU106" s="28"/>
      <c r="HV106" s="28"/>
      <c r="HW106" s="28"/>
      <c r="HX106" s="28"/>
      <c r="HY106" s="28"/>
      <c r="HZ106" s="28"/>
      <c r="IA106" s="28"/>
      <c r="IB106" s="28"/>
      <c r="IC106" s="28"/>
      <c r="ID106" s="28"/>
      <c r="IE106" s="28"/>
      <c r="IF106" s="28"/>
      <c r="IG106" s="28"/>
      <c r="IH106" s="28"/>
      <c r="II106" s="28"/>
      <c r="IJ106" s="28"/>
      <c r="IK106" s="28"/>
      <c r="IL106" s="28"/>
      <c r="IM106" s="28"/>
      <c r="IN106" s="28"/>
      <c r="IO106" s="28"/>
      <c r="IP106" s="28"/>
    </row>
    <row r="107" spans="1:250" s="13" customFormat="1">
      <c r="A107" s="24"/>
      <c r="B107" s="25"/>
      <c r="C107" s="35"/>
      <c r="D107" s="26"/>
      <c r="E107" s="26"/>
      <c r="F107" s="26"/>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BM107" s="27"/>
      <c r="BN107" s="27"/>
      <c r="BO107" s="27"/>
      <c r="BP107" s="27"/>
      <c r="BQ107" s="27"/>
      <c r="BR107" s="27"/>
      <c r="BS107" s="27"/>
      <c r="BT107" s="27"/>
      <c r="BU107" s="27"/>
      <c r="BV107" s="27"/>
      <c r="BW107" s="27"/>
      <c r="BX107" s="27"/>
      <c r="BY107" s="27"/>
      <c r="BZ107" s="27"/>
      <c r="CA107" s="27"/>
      <c r="CB107" s="27"/>
      <c r="CC107" s="27"/>
      <c r="CD107" s="27"/>
      <c r="CE107" s="27"/>
      <c r="CF107" s="27"/>
      <c r="CG107" s="27"/>
      <c r="CH107" s="27"/>
      <c r="CI107" s="27"/>
      <c r="CJ107" s="27"/>
      <c r="CK107" s="27"/>
      <c r="CL107" s="27"/>
      <c r="CM107" s="27"/>
      <c r="CN107" s="27"/>
      <c r="CO107" s="27"/>
      <c r="CP107" s="27"/>
      <c r="CQ107" s="27"/>
      <c r="CR107" s="27"/>
      <c r="CS107" s="28"/>
      <c r="CT107" s="28"/>
      <c r="CU107" s="28"/>
      <c r="CV107" s="28"/>
      <c r="CW107" s="28"/>
      <c r="CX107" s="2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28"/>
      <c r="EU107" s="28"/>
      <c r="EV107" s="28"/>
      <c r="EW107" s="28"/>
      <c r="EX107" s="28"/>
      <c r="EY107" s="28"/>
      <c r="EZ107" s="28"/>
      <c r="FA107" s="28"/>
      <c r="FB107" s="28"/>
      <c r="FC107" s="28"/>
      <c r="FD107" s="28"/>
      <c r="FE107" s="28"/>
      <c r="FF107" s="28"/>
      <c r="FG107" s="28"/>
      <c r="FH107" s="28"/>
      <c r="FI107" s="28"/>
      <c r="FJ107" s="28"/>
      <c r="FK107" s="28"/>
      <c r="FL107" s="28"/>
      <c r="FM107" s="28"/>
      <c r="FN107" s="28"/>
      <c r="FO107" s="28"/>
      <c r="FP107" s="28"/>
      <c r="FQ107" s="28"/>
      <c r="FR107" s="28"/>
      <c r="FS107" s="28"/>
      <c r="FT107" s="28"/>
      <c r="FU107" s="28"/>
      <c r="FV107" s="28"/>
      <c r="FW107" s="28"/>
      <c r="FX107" s="28"/>
      <c r="FY107" s="28"/>
      <c r="FZ107" s="28"/>
      <c r="GA107" s="28"/>
      <c r="GB107" s="28"/>
      <c r="GC107" s="28"/>
      <c r="GD107" s="28"/>
      <c r="GE107" s="28"/>
      <c r="GF107" s="28"/>
      <c r="GG107" s="28"/>
      <c r="GH107" s="28"/>
      <c r="GI107" s="28"/>
      <c r="GJ107" s="28"/>
      <c r="GK107" s="28"/>
      <c r="GL107" s="28"/>
      <c r="GM107" s="28"/>
      <c r="GN107" s="28"/>
      <c r="GO107" s="28"/>
      <c r="GP107" s="28"/>
      <c r="GQ107" s="28"/>
      <c r="GR107" s="28"/>
      <c r="GS107" s="28"/>
      <c r="GT107" s="28"/>
      <c r="GU107" s="28"/>
      <c r="GV107" s="28"/>
      <c r="GW107" s="28"/>
      <c r="GX107" s="28"/>
      <c r="GY107" s="28"/>
      <c r="GZ107" s="28"/>
      <c r="HA107" s="28"/>
      <c r="HB107" s="28"/>
      <c r="HC107" s="28"/>
      <c r="HD107" s="28"/>
      <c r="HE107" s="28"/>
      <c r="HF107" s="28"/>
      <c r="HG107" s="28"/>
      <c r="HH107" s="28"/>
      <c r="HI107" s="28"/>
      <c r="HJ107" s="28"/>
      <c r="HK107" s="28"/>
      <c r="HL107" s="28"/>
      <c r="HM107" s="28"/>
      <c r="HN107" s="28"/>
      <c r="HO107" s="28"/>
      <c r="HP107" s="28"/>
      <c r="HQ107" s="28"/>
      <c r="HR107" s="28"/>
      <c r="HS107" s="28"/>
      <c r="HT107" s="28"/>
      <c r="HU107" s="28"/>
      <c r="HV107" s="28"/>
      <c r="HW107" s="28"/>
      <c r="HX107" s="28"/>
      <c r="HY107" s="28"/>
      <c r="HZ107" s="28"/>
      <c r="IA107" s="28"/>
      <c r="IB107" s="28"/>
      <c r="IC107" s="28"/>
      <c r="ID107" s="28"/>
      <c r="IE107" s="28"/>
      <c r="IF107" s="28"/>
      <c r="IG107" s="28"/>
      <c r="IH107" s="28"/>
      <c r="II107" s="28"/>
      <c r="IJ107" s="28"/>
      <c r="IK107" s="28"/>
      <c r="IL107" s="28"/>
      <c r="IM107" s="28"/>
      <c r="IN107" s="28"/>
      <c r="IO107" s="28"/>
      <c r="IP107" s="28"/>
    </row>
    <row r="108" spans="1:250" s="13" customFormat="1" ht="38.25">
      <c r="A108" s="24" t="s">
        <v>15</v>
      </c>
      <c r="B108" s="25" t="s">
        <v>50</v>
      </c>
      <c r="C108" s="35" t="s">
        <v>14</v>
      </c>
      <c r="D108" s="26">
        <f>3760+680*1.2+615</f>
        <v>5191</v>
      </c>
      <c r="E108" s="26">
        <v>0</v>
      </c>
      <c r="F108" s="26">
        <f>+D108*E108</f>
        <v>0</v>
      </c>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27"/>
      <c r="CQ108" s="27"/>
      <c r="CR108" s="27"/>
      <c r="CS108" s="28"/>
      <c r="CT108" s="28"/>
      <c r="CU108" s="28"/>
      <c r="CV108" s="28"/>
      <c r="CW108" s="28"/>
      <c r="CX108" s="28"/>
      <c r="CY108" s="28"/>
      <c r="CZ108" s="28"/>
      <c r="DA108" s="28"/>
      <c r="DB108" s="28"/>
      <c r="DC108" s="28"/>
      <c r="DD108" s="28"/>
      <c r="DE108" s="28"/>
      <c r="DF108" s="28"/>
      <c r="DG108" s="28"/>
      <c r="DH108" s="28"/>
      <c r="DI108" s="28"/>
      <c r="DJ108" s="28"/>
      <c r="DK108" s="28"/>
      <c r="DL108" s="28"/>
      <c r="DM108" s="28"/>
      <c r="DN108" s="28"/>
      <c r="DO108" s="28"/>
      <c r="DP108" s="28"/>
      <c r="DQ108" s="28"/>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28"/>
      <c r="FA108" s="28"/>
      <c r="FB108" s="28"/>
      <c r="FC108" s="28"/>
      <c r="FD108" s="28"/>
      <c r="FE108" s="28"/>
      <c r="FF108" s="28"/>
      <c r="FG108" s="28"/>
      <c r="FH108" s="28"/>
      <c r="FI108" s="28"/>
      <c r="FJ108" s="28"/>
      <c r="FK108" s="28"/>
      <c r="FL108" s="28"/>
      <c r="FM108" s="28"/>
      <c r="FN108" s="28"/>
      <c r="FO108" s="28"/>
      <c r="FP108" s="28"/>
      <c r="FQ108" s="28"/>
      <c r="FR108" s="28"/>
      <c r="FS108" s="28"/>
      <c r="FT108" s="28"/>
      <c r="FU108" s="28"/>
      <c r="FV108" s="28"/>
      <c r="FW108" s="28"/>
      <c r="FX108" s="28"/>
      <c r="FY108" s="28"/>
      <c r="FZ108" s="28"/>
      <c r="GA108" s="28"/>
      <c r="GB108" s="28"/>
      <c r="GC108" s="28"/>
      <c r="GD108" s="28"/>
      <c r="GE108" s="28"/>
      <c r="GF108" s="28"/>
      <c r="GG108" s="28"/>
      <c r="GH108" s="28"/>
      <c r="GI108" s="28"/>
      <c r="GJ108" s="28"/>
      <c r="GK108" s="28"/>
      <c r="GL108" s="28"/>
      <c r="GM108" s="28"/>
      <c r="GN108" s="28"/>
      <c r="GO108" s="28"/>
      <c r="GP108" s="28"/>
      <c r="GQ108" s="28"/>
      <c r="GR108" s="28"/>
      <c r="GS108" s="28"/>
      <c r="GT108" s="28"/>
      <c r="GU108" s="28"/>
      <c r="GV108" s="28"/>
      <c r="GW108" s="28"/>
      <c r="GX108" s="28"/>
      <c r="GY108" s="28"/>
      <c r="GZ108" s="28"/>
      <c r="HA108" s="28"/>
      <c r="HB108" s="28"/>
      <c r="HC108" s="28"/>
      <c r="HD108" s="28"/>
      <c r="HE108" s="28"/>
      <c r="HF108" s="28"/>
      <c r="HG108" s="28"/>
      <c r="HH108" s="28"/>
      <c r="HI108" s="28"/>
      <c r="HJ108" s="28"/>
      <c r="HK108" s="28"/>
      <c r="HL108" s="28"/>
      <c r="HM108" s="28"/>
      <c r="HN108" s="28"/>
      <c r="HO108" s="28"/>
      <c r="HP108" s="28"/>
      <c r="HQ108" s="28"/>
      <c r="HR108" s="28"/>
      <c r="HS108" s="28"/>
      <c r="HT108" s="28"/>
      <c r="HU108" s="28"/>
      <c r="HV108" s="28"/>
      <c r="HW108" s="28"/>
      <c r="HX108" s="28"/>
      <c r="HY108" s="28"/>
      <c r="HZ108" s="28"/>
      <c r="IA108" s="28"/>
      <c r="IB108" s="28"/>
      <c r="IC108" s="28"/>
      <c r="ID108" s="28"/>
      <c r="IE108" s="28"/>
      <c r="IF108" s="28"/>
      <c r="IG108" s="28"/>
      <c r="IH108" s="28"/>
      <c r="II108" s="28"/>
      <c r="IJ108" s="28"/>
      <c r="IK108" s="28"/>
      <c r="IL108" s="28"/>
      <c r="IM108" s="28"/>
      <c r="IN108" s="28"/>
      <c r="IO108" s="28"/>
      <c r="IP108" s="28"/>
    </row>
    <row r="109" spans="1:250" s="13" customFormat="1">
      <c r="A109" s="24"/>
      <c r="B109" s="33"/>
      <c r="C109" s="35"/>
      <c r="D109" s="26"/>
      <c r="E109" s="26"/>
      <c r="F109" s="26"/>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7"/>
      <c r="CA109" s="27"/>
      <c r="CB109" s="27"/>
      <c r="CC109" s="27"/>
      <c r="CD109" s="27"/>
      <c r="CE109" s="27"/>
      <c r="CF109" s="27"/>
      <c r="CG109" s="27"/>
      <c r="CH109" s="27"/>
      <c r="CI109" s="27"/>
      <c r="CJ109" s="27"/>
      <c r="CK109" s="27"/>
      <c r="CL109" s="27"/>
      <c r="CM109" s="27"/>
      <c r="CN109" s="27"/>
      <c r="CO109" s="27"/>
      <c r="CP109" s="27"/>
      <c r="CQ109" s="27"/>
      <c r="CR109" s="27"/>
      <c r="CS109" s="28"/>
      <c r="CT109" s="28"/>
      <c r="CU109" s="28"/>
      <c r="CV109" s="28"/>
      <c r="CW109" s="28"/>
      <c r="CX109" s="28"/>
      <c r="CY109" s="28"/>
      <c r="CZ109" s="28"/>
      <c r="DA109" s="28"/>
      <c r="DB109" s="28"/>
      <c r="DC109" s="28"/>
      <c r="DD109" s="28"/>
      <c r="DE109" s="28"/>
      <c r="DF109" s="28"/>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c r="FP109" s="28"/>
      <c r="FQ109" s="28"/>
      <c r="FR109" s="28"/>
      <c r="FS109" s="28"/>
      <c r="FT109" s="28"/>
      <c r="FU109" s="28"/>
      <c r="FV109" s="28"/>
      <c r="FW109" s="28"/>
      <c r="FX109" s="28"/>
      <c r="FY109" s="28"/>
      <c r="FZ109" s="28"/>
      <c r="GA109" s="28"/>
      <c r="GB109" s="28"/>
      <c r="GC109" s="28"/>
      <c r="GD109" s="28"/>
      <c r="GE109" s="28"/>
      <c r="GF109" s="28"/>
      <c r="GG109" s="28"/>
      <c r="GH109" s="28"/>
      <c r="GI109" s="28"/>
      <c r="GJ109" s="28"/>
      <c r="GK109" s="28"/>
      <c r="GL109" s="28"/>
      <c r="GM109" s="28"/>
      <c r="GN109" s="28"/>
      <c r="GO109" s="28"/>
      <c r="GP109" s="28"/>
      <c r="GQ109" s="28"/>
      <c r="GR109" s="28"/>
      <c r="GS109" s="28"/>
      <c r="GT109" s="28"/>
      <c r="GU109" s="28"/>
      <c r="GV109" s="28"/>
      <c r="GW109" s="28"/>
      <c r="GX109" s="28"/>
      <c r="GY109" s="28"/>
      <c r="GZ109" s="28"/>
      <c r="HA109" s="28"/>
      <c r="HB109" s="28"/>
      <c r="HC109" s="28"/>
      <c r="HD109" s="28"/>
      <c r="HE109" s="28"/>
      <c r="HF109" s="28"/>
      <c r="HG109" s="28"/>
      <c r="HH109" s="28"/>
      <c r="HI109" s="28"/>
      <c r="HJ109" s="28"/>
      <c r="HK109" s="28"/>
      <c r="HL109" s="28"/>
      <c r="HM109" s="28"/>
      <c r="HN109" s="28"/>
      <c r="HO109" s="28"/>
      <c r="HP109" s="28"/>
      <c r="HQ109" s="28"/>
      <c r="HR109" s="28"/>
      <c r="HS109" s="28"/>
      <c r="HT109" s="28"/>
      <c r="HU109" s="28"/>
      <c r="HV109" s="28"/>
      <c r="HW109" s="28"/>
      <c r="HX109" s="28"/>
      <c r="HY109" s="28"/>
      <c r="HZ109" s="28"/>
      <c r="IA109" s="28"/>
      <c r="IB109" s="28"/>
      <c r="IC109" s="28"/>
      <c r="ID109" s="28"/>
      <c r="IE109" s="28"/>
      <c r="IF109" s="28"/>
      <c r="IG109" s="28"/>
      <c r="IH109" s="28"/>
      <c r="II109" s="28"/>
      <c r="IJ109" s="28"/>
      <c r="IK109" s="28"/>
      <c r="IL109" s="28"/>
      <c r="IM109" s="28"/>
      <c r="IN109" s="28"/>
      <c r="IO109" s="28"/>
      <c r="IP109" s="28"/>
    </row>
    <row r="110" spans="1:250" s="13" customFormat="1">
      <c r="A110" s="24"/>
      <c r="B110" s="34"/>
      <c r="C110" s="35"/>
      <c r="D110" s="26"/>
      <c r="E110" s="26"/>
      <c r="F110" s="26"/>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c r="BZ110" s="27"/>
      <c r="CA110" s="27"/>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L110" s="27"/>
      <c r="DM110" s="27"/>
      <c r="DN110" s="27"/>
      <c r="DO110" s="27"/>
      <c r="DP110" s="27"/>
      <c r="DQ110" s="27"/>
      <c r="DR110" s="27"/>
      <c r="DS110" s="27"/>
      <c r="DT110" s="27"/>
      <c r="DU110" s="27"/>
      <c r="DV110" s="27"/>
      <c r="DW110" s="27"/>
      <c r="DX110" s="27"/>
      <c r="DY110" s="27"/>
      <c r="DZ110" s="27"/>
      <c r="EA110" s="27"/>
      <c r="EB110" s="27"/>
      <c r="EC110" s="27"/>
      <c r="ED110" s="27"/>
      <c r="EE110" s="27"/>
      <c r="EF110" s="27"/>
      <c r="EG110" s="27"/>
      <c r="EH110" s="27"/>
      <c r="EI110" s="27"/>
      <c r="EJ110" s="27"/>
      <c r="EK110" s="27"/>
      <c r="EL110" s="27"/>
      <c r="EM110" s="27"/>
      <c r="EN110" s="27"/>
      <c r="EO110" s="27"/>
      <c r="EP110" s="27"/>
      <c r="EQ110" s="27"/>
      <c r="ER110" s="27"/>
      <c r="ES110" s="27"/>
      <c r="ET110" s="27"/>
      <c r="EU110" s="27"/>
      <c r="EV110" s="27"/>
      <c r="EW110" s="27"/>
      <c r="EX110" s="27"/>
      <c r="EY110" s="27"/>
      <c r="EZ110" s="27"/>
      <c r="FA110" s="27"/>
      <c r="FB110" s="27"/>
      <c r="FC110" s="27"/>
      <c r="FD110" s="27"/>
      <c r="FE110" s="27"/>
      <c r="FF110" s="27"/>
      <c r="FG110" s="27"/>
      <c r="FH110" s="27"/>
      <c r="FI110" s="27"/>
      <c r="FJ110" s="27"/>
      <c r="FK110" s="27"/>
      <c r="FL110" s="27"/>
      <c r="FM110" s="27"/>
      <c r="FN110" s="27"/>
      <c r="FO110" s="27"/>
      <c r="FP110" s="27"/>
      <c r="FQ110" s="27"/>
      <c r="FR110" s="27"/>
      <c r="FS110" s="27"/>
      <c r="FT110" s="27"/>
      <c r="FU110" s="27"/>
      <c r="FV110" s="27"/>
      <c r="FW110" s="27"/>
      <c r="FX110" s="27"/>
      <c r="FY110" s="27"/>
      <c r="FZ110" s="27"/>
      <c r="GA110" s="27"/>
      <c r="GB110" s="27"/>
      <c r="GC110" s="27"/>
      <c r="GD110" s="27"/>
      <c r="GE110" s="27"/>
      <c r="GF110" s="27"/>
      <c r="GG110" s="27"/>
      <c r="GH110" s="27"/>
      <c r="GI110" s="27"/>
      <c r="GJ110" s="27"/>
      <c r="GK110" s="27"/>
      <c r="GL110" s="27"/>
      <c r="GM110" s="27"/>
      <c r="GN110" s="27"/>
      <c r="GO110" s="27"/>
      <c r="GP110" s="27"/>
      <c r="GQ110" s="27"/>
      <c r="GR110" s="27"/>
      <c r="GS110" s="27"/>
      <c r="GT110" s="27"/>
      <c r="GU110" s="27"/>
      <c r="GV110" s="27"/>
      <c r="GW110" s="27"/>
      <c r="GX110" s="27"/>
      <c r="GY110" s="27"/>
      <c r="GZ110" s="27"/>
      <c r="HA110" s="27"/>
      <c r="HB110" s="27"/>
      <c r="HC110" s="27"/>
      <c r="HD110" s="27"/>
      <c r="HE110" s="27"/>
      <c r="HF110" s="27"/>
      <c r="HG110" s="27"/>
      <c r="HH110" s="27"/>
      <c r="HI110" s="27"/>
      <c r="HJ110" s="27"/>
      <c r="HK110" s="27"/>
      <c r="HL110" s="27"/>
      <c r="HM110" s="27"/>
      <c r="HN110" s="27"/>
      <c r="HO110" s="27"/>
      <c r="HP110" s="27"/>
      <c r="HQ110" s="27"/>
      <c r="HR110" s="27"/>
      <c r="HS110" s="27"/>
      <c r="HT110" s="27"/>
      <c r="HU110" s="27"/>
      <c r="HV110" s="27"/>
      <c r="HW110" s="27"/>
      <c r="HX110" s="27"/>
      <c r="HY110" s="27"/>
      <c r="HZ110" s="27"/>
      <c r="IA110" s="27"/>
      <c r="IB110" s="27"/>
      <c r="IC110" s="27"/>
      <c r="ID110" s="27"/>
      <c r="IE110" s="27"/>
      <c r="IF110" s="27"/>
      <c r="IG110" s="27"/>
      <c r="IH110" s="27"/>
      <c r="II110" s="27"/>
      <c r="IJ110" s="27"/>
      <c r="IK110" s="27"/>
      <c r="IL110" s="27"/>
      <c r="IM110" s="27"/>
      <c r="IN110" s="27"/>
      <c r="IO110" s="27"/>
      <c r="IP110" s="27"/>
    </row>
    <row r="111" spans="1:250" s="13" customFormat="1" ht="38.25">
      <c r="A111" s="24" t="s">
        <v>17</v>
      </c>
      <c r="B111" s="25" t="s">
        <v>199</v>
      </c>
      <c r="C111" s="35" t="s">
        <v>14</v>
      </c>
      <c r="D111" s="26">
        <v>5300</v>
      </c>
      <c r="E111" s="26"/>
      <c r="F111" s="26">
        <f>+D111*E111</f>
        <v>0</v>
      </c>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28"/>
      <c r="CT111" s="28"/>
      <c r="CU111" s="28"/>
      <c r="CV111" s="28"/>
      <c r="CW111" s="28"/>
      <c r="CX111" s="28"/>
      <c r="CY111" s="28"/>
      <c r="CZ111" s="28"/>
      <c r="DA111" s="28"/>
      <c r="DB111" s="28"/>
      <c r="DC111" s="28"/>
      <c r="DD111" s="28"/>
      <c r="DE111" s="28"/>
      <c r="DF111" s="28"/>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28"/>
      <c r="FA111" s="28"/>
      <c r="FB111" s="28"/>
      <c r="FC111" s="28"/>
      <c r="FD111" s="28"/>
      <c r="FE111" s="28"/>
      <c r="FF111" s="28"/>
      <c r="FG111" s="28"/>
      <c r="FH111" s="28"/>
      <c r="FI111" s="28"/>
      <c r="FJ111" s="28"/>
      <c r="FK111" s="28"/>
      <c r="FL111" s="28"/>
      <c r="FM111" s="28"/>
      <c r="FN111" s="28"/>
      <c r="FO111" s="28"/>
      <c r="FP111" s="28"/>
      <c r="FQ111" s="28"/>
      <c r="FR111" s="28"/>
      <c r="FS111" s="28"/>
      <c r="FT111" s="28"/>
      <c r="FU111" s="28"/>
      <c r="FV111" s="28"/>
      <c r="FW111" s="28"/>
      <c r="FX111" s="28"/>
      <c r="FY111" s="28"/>
      <c r="FZ111" s="28"/>
      <c r="GA111" s="28"/>
      <c r="GB111" s="28"/>
      <c r="GC111" s="28"/>
      <c r="GD111" s="28"/>
      <c r="GE111" s="28"/>
      <c r="GF111" s="28"/>
      <c r="GG111" s="28"/>
      <c r="GH111" s="28"/>
      <c r="GI111" s="28"/>
      <c r="GJ111" s="28"/>
      <c r="GK111" s="28"/>
      <c r="GL111" s="28"/>
      <c r="GM111" s="28"/>
      <c r="GN111" s="28"/>
      <c r="GO111" s="28"/>
      <c r="GP111" s="28"/>
      <c r="GQ111" s="28"/>
      <c r="GR111" s="28"/>
      <c r="GS111" s="28"/>
      <c r="GT111" s="28"/>
      <c r="GU111" s="28"/>
      <c r="GV111" s="28"/>
      <c r="GW111" s="28"/>
      <c r="GX111" s="28"/>
      <c r="GY111" s="28"/>
      <c r="GZ111" s="28"/>
      <c r="HA111" s="28"/>
      <c r="HB111" s="28"/>
      <c r="HC111" s="28"/>
      <c r="HD111" s="28"/>
      <c r="HE111" s="28"/>
      <c r="HF111" s="28"/>
      <c r="HG111" s="28"/>
      <c r="HH111" s="28"/>
      <c r="HI111" s="28"/>
      <c r="HJ111" s="28"/>
      <c r="HK111" s="28"/>
      <c r="HL111" s="28"/>
      <c r="HM111" s="28"/>
      <c r="HN111" s="28"/>
      <c r="HO111" s="28"/>
      <c r="HP111" s="28"/>
      <c r="HQ111" s="28"/>
      <c r="HR111" s="28"/>
      <c r="HS111" s="28"/>
      <c r="HT111" s="28"/>
      <c r="HU111" s="28"/>
      <c r="HV111" s="28"/>
      <c r="HW111" s="28"/>
      <c r="HX111" s="28"/>
      <c r="HY111" s="28"/>
      <c r="HZ111" s="28"/>
      <c r="IA111" s="28"/>
      <c r="IB111" s="28"/>
      <c r="IC111" s="28"/>
      <c r="ID111" s="28"/>
      <c r="IE111" s="28"/>
      <c r="IF111" s="28"/>
      <c r="IG111" s="28"/>
      <c r="IH111" s="28"/>
      <c r="II111" s="28"/>
      <c r="IJ111" s="28"/>
      <c r="IK111" s="28"/>
      <c r="IL111" s="28"/>
      <c r="IM111" s="28"/>
      <c r="IN111" s="28"/>
      <c r="IO111" s="28"/>
      <c r="IP111" s="28"/>
    </row>
    <row r="112" spans="1:250" s="13" customFormat="1">
      <c r="A112" s="24"/>
      <c r="B112" s="33"/>
      <c r="C112" s="35"/>
      <c r="D112" s="26"/>
      <c r="E112" s="26"/>
      <c r="F112" s="26"/>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8"/>
      <c r="CT112" s="28"/>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28"/>
      <c r="FA112" s="28"/>
      <c r="FB112" s="28"/>
      <c r="FC112" s="28"/>
      <c r="FD112" s="28"/>
      <c r="FE112" s="28"/>
      <c r="FF112" s="28"/>
      <c r="FG112" s="28"/>
      <c r="FH112" s="28"/>
      <c r="FI112" s="28"/>
      <c r="FJ112" s="28"/>
      <c r="FK112" s="28"/>
      <c r="FL112" s="28"/>
      <c r="FM112" s="28"/>
      <c r="FN112" s="28"/>
      <c r="FO112" s="28"/>
      <c r="FP112" s="28"/>
      <c r="FQ112" s="28"/>
      <c r="FR112" s="28"/>
      <c r="FS112" s="28"/>
      <c r="FT112" s="28"/>
      <c r="FU112" s="28"/>
      <c r="FV112" s="28"/>
      <c r="FW112" s="28"/>
      <c r="FX112" s="28"/>
      <c r="FY112" s="28"/>
      <c r="FZ112" s="28"/>
      <c r="GA112" s="28"/>
      <c r="GB112" s="28"/>
      <c r="GC112" s="28"/>
      <c r="GD112" s="28"/>
      <c r="GE112" s="28"/>
      <c r="GF112" s="28"/>
      <c r="GG112" s="28"/>
      <c r="GH112" s="28"/>
      <c r="GI112" s="28"/>
      <c r="GJ112" s="28"/>
      <c r="GK112" s="28"/>
      <c r="GL112" s="28"/>
      <c r="GM112" s="28"/>
      <c r="GN112" s="28"/>
      <c r="GO112" s="28"/>
      <c r="GP112" s="28"/>
      <c r="GQ112" s="28"/>
      <c r="GR112" s="28"/>
      <c r="GS112" s="28"/>
      <c r="GT112" s="28"/>
      <c r="GU112" s="28"/>
      <c r="GV112" s="28"/>
      <c r="GW112" s="28"/>
      <c r="GX112" s="28"/>
      <c r="GY112" s="28"/>
      <c r="GZ112" s="28"/>
      <c r="HA112" s="28"/>
      <c r="HB112" s="28"/>
      <c r="HC112" s="28"/>
      <c r="HD112" s="28"/>
      <c r="HE112" s="28"/>
      <c r="HF112" s="28"/>
      <c r="HG112" s="28"/>
      <c r="HH112" s="28"/>
      <c r="HI112" s="28"/>
      <c r="HJ112" s="28"/>
      <c r="HK112" s="28"/>
      <c r="HL112" s="28"/>
      <c r="HM112" s="28"/>
      <c r="HN112" s="28"/>
      <c r="HO112" s="28"/>
      <c r="HP112" s="28"/>
      <c r="HQ112" s="28"/>
      <c r="HR112" s="28"/>
      <c r="HS112" s="28"/>
      <c r="HT112" s="28"/>
      <c r="HU112" s="28"/>
      <c r="HV112" s="28"/>
      <c r="HW112" s="28"/>
      <c r="HX112" s="28"/>
      <c r="HY112" s="28"/>
      <c r="HZ112" s="28"/>
      <c r="IA112" s="28"/>
      <c r="IB112" s="28"/>
      <c r="IC112" s="28"/>
      <c r="ID112" s="28"/>
      <c r="IE112" s="28"/>
      <c r="IF112" s="28"/>
      <c r="IG112" s="28"/>
      <c r="IH112" s="28"/>
      <c r="II112" s="28"/>
      <c r="IJ112" s="28"/>
      <c r="IK112" s="28"/>
      <c r="IL112" s="28"/>
      <c r="IM112" s="28"/>
      <c r="IN112" s="28"/>
      <c r="IO112" s="28"/>
      <c r="IP112" s="28"/>
    </row>
    <row r="113" spans="1:250" s="13" customFormat="1">
      <c r="A113" s="24"/>
      <c r="B113" s="34"/>
      <c r="C113" s="35"/>
      <c r="D113" s="26"/>
      <c r="E113" s="26"/>
      <c r="F113" s="26"/>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L113" s="27"/>
      <c r="DM113" s="27"/>
      <c r="DN113" s="27"/>
      <c r="DO113" s="27"/>
      <c r="DP113" s="27"/>
      <c r="DQ113" s="27"/>
      <c r="DR113" s="27"/>
      <c r="DS113" s="27"/>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c r="EV113" s="27"/>
      <c r="EW113" s="27"/>
      <c r="EX113" s="27"/>
      <c r="EY113" s="27"/>
      <c r="EZ113" s="27"/>
      <c r="FA113" s="27"/>
      <c r="FB113" s="27"/>
      <c r="FC113" s="27"/>
      <c r="FD113" s="27"/>
      <c r="FE113" s="27"/>
      <c r="FF113" s="27"/>
      <c r="FG113" s="27"/>
      <c r="FH113" s="27"/>
      <c r="FI113" s="27"/>
      <c r="FJ113" s="27"/>
      <c r="FK113" s="27"/>
      <c r="FL113" s="27"/>
      <c r="FM113" s="27"/>
      <c r="FN113" s="27"/>
      <c r="FO113" s="27"/>
      <c r="FP113" s="27"/>
      <c r="FQ113" s="27"/>
      <c r="FR113" s="27"/>
      <c r="FS113" s="27"/>
      <c r="FT113" s="27"/>
      <c r="FU113" s="27"/>
      <c r="FV113" s="27"/>
      <c r="FW113" s="27"/>
      <c r="FX113" s="27"/>
      <c r="FY113" s="27"/>
      <c r="FZ113" s="27"/>
      <c r="GA113" s="27"/>
      <c r="GB113" s="27"/>
      <c r="GC113" s="27"/>
      <c r="GD113" s="27"/>
      <c r="GE113" s="27"/>
      <c r="GF113" s="27"/>
      <c r="GG113" s="27"/>
      <c r="GH113" s="27"/>
      <c r="GI113" s="27"/>
      <c r="GJ113" s="27"/>
      <c r="GK113" s="27"/>
      <c r="GL113" s="27"/>
      <c r="GM113" s="27"/>
      <c r="GN113" s="27"/>
      <c r="GO113" s="27"/>
      <c r="GP113" s="27"/>
      <c r="GQ113" s="27"/>
      <c r="GR113" s="27"/>
      <c r="GS113" s="27"/>
      <c r="GT113" s="27"/>
      <c r="GU113" s="27"/>
      <c r="GV113" s="27"/>
      <c r="GW113" s="27"/>
      <c r="GX113" s="27"/>
      <c r="GY113" s="27"/>
      <c r="GZ113" s="27"/>
      <c r="HA113" s="27"/>
      <c r="HB113" s="27"/>
      <c r="HC113" s="27"/>
      <c r="HD113" s="27"/>
      <c r="HE113" s="27"/>
      <c r="HF113" s="27"/>
      <c r="HG113" s="27"/>
      <c r="HH113" s="27"/>
      <c r="HI113" s="27"/>
      <c r="HJ113" s="27"/>
      <c r="HK113" s="27"/>
      <c r="HL113" s="27"/>
      <c r="HM113" s="27"/>
      <c r="HN113" s="27"/>
      <c r="HO113" s="27"/>
      <c r="HP113" s="27"/>
      <c r="HQ113" s="27"/>
      <c r="HR113" s="27"/>
      <c r="HS113" s="27"/>
      <c r="HT113" s="27"/>
      <c r="HU113" s="27"/>
      <c r="HV113" s="27"/>
      <c r="HW113" s="27"/>
      <c r="HX113" s="27"/>
      <c r="HY113" s="27"/>
      <c r="HZ113" s="27"/>
      <c r="IA113" s="27"/>
      <c r="IB113" s="27"/>
      <c r="IC113" s="27"/>
      <c r="ID113" s="27"/>
      <c r="IE113" s="27"/>
      <c r="IF113" s="27"/>
      <c r="IG113" s="27"/>
      <c r="IH113" s="27"/>
      <c r="II113" s="27"/>
      <c r="IJ113" s="27"/>
      <c r="IK113" s="27"/>
      <c r="IL113" s="27"/>
      <c r="IM113" s="27"/>
      <c r="IN113" s="27"/>
      <c r="IO113" s="27"/>
      <c r="IP113" s="27"/>
    </row>
    <row r="114" spans="1:250" s="13" customFormat="1" ht="76.5">
      <c r="A114" s="24" t="s">
        <v>18</v>
      </c>
      <c r="B114" s="25" t="s">
        <v>198</v>
      </c>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c r="BZ114" s="27"/>
      <c r="CA114" s="27"/>
      <c r="CB114" s="27"/>
      <c r="CC114" s="27"/>
      <c r="CD114" s="27"/>
      <c r="CE114" s="27"/>
      <c r="CF114" s="27"/>
      <c r="CG114" s="27"/>
      <c r="CH114" s="27"/>
      <c r="CI114" s="27"/>
      <c r="CJ114" s="27"/>
      <c r="CK114" s="27"/>
      <c r="CL114" s="27"/>
      <c r="CM114" s="27"/>
      <c r="CN114" s="27"/>
      <c r="CO114" s="27"/>
      <c r="CP114" s="27"/>
      <c r="CQ114" s="27"/>
      <c r="CR114" s="27"/>
      <c r="CS114" s="28"/>
      <c r="CT114" s="28"/>
      <c r="CU114" s="28"/>
      <c r="CV114" s="28"/>
      <c r="CW114" s="28"/>
      <c r="CX114" s="28"/>
      <c r="CY114" s="28"/>
      <c r="CZ114" s="28"/>
      <c r="DA114" s="28"/>
      <c r="DB114" s="28"/>
      <c r="DC114" s="28"/>
      <c r="DD114" s="28"/>
      <c r="DE114" s="28"/>
      <c r="DF114" s="28"/>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28"/>
      <c r="FA114" s="28"/>
      <c r="FB114" s="28"/>
      <c r="FC114" s="28"/>
      <c r="FD114" s="28"/>
      <c r="FE114" s="28"/>
      <c r="FF114" s="28"/>
      <c r="FG114" s="28"/>
      <c r="FH114" s="28"/>
      <c r="FI114" s="28"/>
      <c r="FJ114" s="28"/>
      <c r="FK114" s="28"/>
      <c r="FL114" s="28"/>
      <c r="FM114" s="28"/>
      <c r="FN114" s="28"/>
      <c r="FO114" s="28"/>
      <c r="FP114" s="28"/>
      <c r="FQ114" s="28"/>
      <c r="FR114" s="28"/>
      <c r="FS114" s="28"/>
      <c r="FT114" s="28"/>
      <c r="FU114" s="28"/>
      <c r="FV114" s="28"/>
      <c r="FW114" s="28"/>
      <c r="FX114" s="28"/>
      <c r="FY114" s="28"/>
      <c r="FZ114" s="28"/>
      <c r="GA114" s="28"/>
      <c r="GB114" s="28"/>
      <c r="GC114" s="28"/>
      <c r="GD114" s="28"/>
      <c r="GE114" s="28"/>
      <c r="GF114" s="28"/>
      <c r="GG114" s="28"/>
      <c r="GH114" s="28"/>
      <c r="GI114" s="28"/>
      <c r="GJ114" s="28"/>
      <c r="GK114" s="28"/>
      <c r="GL114" s="28"/>
      <c r="GM114" s="28"/>
      <c r="GN114" s="28"/>
      <c r="GO114" s="28"/>
      <c r="GP114" s="28"/>
      <c r="GQ114" s="28"/>
      <c r="GR114" s="28"/>
      <c r="GS114" s="28"/>
      <c r="GT114" s="28"/>
      <c r="GU114" s="28"/>
      <c r="GV114" s="28"/>
      <c r="GW114" s="28"/>
      <c r="GX114" s="28"/>
      <c r="GY114" s="28"/>
      <c r="GZ114" s="28"/>
      <c r="HA114" s="28"/>
      <c r="HB114" s="28"/>
      <c r="HC114" s="28"/>
      <c r="HD114" s="28"/>
      <c r="HE114" s="28"/>
      <c r="HF114" s="28"/>
      <c r="HG114" s="28"/>
      <c r="HH114" s="28"/>
      <c r="HI114" s="28"/>
      <c r="HJ114" s="28"/>
      <c r="HK114" s="28"/>
      <c r="HL114" s="28"/>
      <c r="HM114" s="28"/>
      <c r="HN114" s="28"/>
      <c r="HO114" s="28"/>
      <c r="HP114" s="28"/>
      <c r="HQ114" s="28"/>
      <c r="HR114" s="28"/>
      <c r="HS114" s="28"/>
      <c r="HT114" s="28"/>
      <c r="HU114" s="28"/>
      <c r="HV114" s="28"/>
      <c r="HW114" s="28"/>
      <c r="HX114" s="28"/>
      <c r="HY114" s="28"/>
      <c r="HZ114" s="28"/>
      <c r="IA114" s="28"/>
      <c r="IB114" s="28"/>
      <c r="IC114" s="28"/>
      <c r="ID114" s="28"/>
      <c r="IE114" s="28"/>
      <c r="IF114" s="28"/>
      <c r="IG114" s="28"/>
      <c r="IH114" s="28"/>
      <c r="II114" s="28"/>
      <c r="IJ114" s="28"/>
      <c r="IK114" s="28"/>
      <c r="IL114" s="28"/>
      <c r="IM114" s="28"/>
      <c r="IN114" s="28"/>
      <c r="IO114" s="28"/>
      <c r="IP114" s="28"/>
    </row>
    <row r="115" spans="1:250" s="13" customFormat="1">
      <c r="A115" s="24"/>
      <c r="B115" s="25"/>
      <c r="C115" s="35"/>
      <c r="D115" s="26"/>
      <c r="E115" s="26"/>
      <c r="F115" s="26"/>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8"/>
      <c r="CT115" s="28"/>
      <c r="CU115" s="28"/>
      <c r="CV115" s="28"/>
      <c r="CW115" s="28"/>
      <c r="CX115" s="28"/>
      <c r="CY115" s="28"/>
      <c r="CZ115" s="28"/>
      <c r="DA115" s="28"/>
      <c r="DB115" s="28"/>
      <c r="DC115" s="28"/>
      <c r="DD115" s="28"/>
      <c r="DE115" s="28"/>
      <c r="DF115" s="28"/>
      <c r="DG115" s="28"/>
      <c r="DH115" s="28"/>
      <c r="DI115" s="28"/>
      <c r="DJ115" s="28"/>
      <c r="DK115" s="28"/>
      <c r="DL115" s="28"/>
      <c r="DM115" s="28"/>
      <c r="DN115" s="28"/>
      <c r="DO115" s="28"/>
      <c r="DP115" s="28"/>
      <c r="DQ115" s="28"/>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28"/>
      <c r="EU115" s="28"/>
      <c r="EV115" s="28"/>
      <c r="EW115" s="28"/>
      <c r="EX115" s="28"/>
      <c r="EY115" s="28"/>
      <c r="EZ115" s="28"/>
      <c r="FA115" s="28"/>
      <c r="FB115" s="28"/>
      <c r="FC115" s="28"/>
      <c r="FD115" s="28"/>
      <c r="FE115" s="28"/>
      <c r="FF115" s="28"/>
      <c r="FG115" s="28"/>
      <c r="FH115" s="28"/>
      <c r="FI115" s="28"/>
      <c r="FJ115" s="28"/>
      <c r="FK115" s="28"/>
      <c r="FL115" s="28"/>
      <c r="FM115" s="28"/>
      <c r="FN115" s="28"/>
      <c r="FO115" s="28"/>
      <c r="FP115" s="28"/>
      <c r="FQ115" s="28"/>
      <c r="FR115" s="28"/>
      <c r="FS115" s="28"/>
      <c r="FT115" s="28"/>
      <c r="FU115" s="28"/>
      <c r="FV115" s="28"/>
      <c r="FW115" s="28"/>
      <c r="FX115" s="28"/>
      <c r="FY115" s="28"/>
      <c r="FZ115" s="28"/>
      <c r="GA115" s="28"/>
      <c r="GB115" s="28"/>
      <c r="GC115" s="28"/>
      <c r="GD115" s="28"/>
      <c r="GE115" s="28"/>
      <c r="GF115" s="28"/>
      <c r="GG115" s="28"/>
      <c r="GH115" s="28"/>
      <c r="GI115" s="28"/>
      <c r="GJ115" s="28"/>
      <c r="GK115" s="28"/>
      <c r="GL115" s="28"/>
      <c r="GM115" s="28"/>
      <c r="GN115" s="28"/>
      <c r="GO115" s="28"/>
      <c r="GP115" s="28"/>
      <c r="GQ115" s="28"/>
      <c r="GR115" s="28"/>
      <c r="GS115" s="28"/>
      <c r="GT115" s="28"/>
      <c r="GU115" s="28"/>
      <c r="GV115" s="28"/>
      <c r="GW115" s="28"/>
      <c r="GX115" s="28"/>
      <c r="GY115" s="28"/>
      <c r="GZ115" s="28"/>
      <c r="HA115" s="28"/>
      <c r="HB115" s="28"/>
      <c r="HC115" s="28"/>
      <c r="HD115" s="28"/>
      <c r="HE115" s="28"/>
      <c r="HF115" s="28"/>
      <c r="HG115" s="28"/>
      <c r="HH115" s="28"/>
      <c r="HI115" s="28"/>
      <c r="HJ115" s="28"/>
      <c r="HK115" s="28"/>
      <c r="HL115" s="28"/>
      <c r="HM115" s="28"/>
      <c r="HN115" s="28"/>
      <c r="HO115" s="28"/>
      <c r="HP115" s="28"/>
      <c r="HQ115" s="28"/>
      <c r="HR115" s="28"/>
      <c r="HS115" s="28"/>
      <c r="HT115" s="28"/>
      <c r="HU115" s="28"/>
      <c r="HV115" s="28"/>
      <c r="HW115" s="28"/>
      <c r="HX115" s="28"/>
      <c r="HY115" s="28"/>
      <c r="HZ115" s="28"/>
      <c r="IA115" s="28"/>
      <c r="IB115" s="28"/>
      <c r="IC115" s="28"/>
      <c r="ID115" s="28"/>
      <c r="IE115" s="28"/>
      <c r="IF115" s="28"/>
      <c r="IG115" s="28"/>
      <c r="IH115" s="28"/>
      <c r="II115" s="28"/>
      <c r="IJ115" s="28"/>
      <c r="IK115" s="28"/>
      <c r="IL115" s="28"/>
      <c r="IM115" s="28"/>
      <c r="IN115" s="28"/>
      <c r="IO115" s="28"/>
      <c r="IP115" s="28"/>
    </row>
    <row r="116" spans="1:250" s="13" customFormat="1">
      <c r="A116" s="24" t="s">
        <v>6</v>
      </c>
      <c r="B116" s="25" t="s">
        <v>165</v>
      </c>
      <c r="C116" s="35" t="s">
        <v>7</v>
      </c>
      <c r="D116" s="26">
        <v>185</v>
      </c>
      <c r="E116" s="26">
        <v>0</v>
      </c>
      <c r="F116" s="26">
        <f>+D116*E116</f>
        <v>0</v>
      </c>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8"/>
      <c r="CT116" s="28"/>
      <c r="CU116" s="28"/>
      <c r="CV116" s="28"/>
      <c r="CW116" s="28"/>
      <c r="CX116" s="28"/>
      <c r="CY116" s="28"/>
      <c r="CZ116" s="28"/>
      <c r="DA116" s="28"/>
      <c r="DB116" s="28"/>
      <c r="DC116" s="28"/>
      <c r="DD116" s="28"/>
      <c r="DE116" s="28"/>
      <c r="DF116" s="28"/>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28"/>
      <c r="FA116" s="28"/>
      <c r="FB116" s="28"/>
      <c r="FC116" s="28"/>
      <c r="FD116" s="28"/>
      <c r="FE116" s="28"/>
      <c r="FF116" s="28"/>
      <c r="FG116" s="28"/>
      <c r="FH116" s="28"/>
      <c r="FI116" s="28"/>
      <c r="FJ116" s="28"/>
      <c r="FK116" s="28"/>
      <c r="FL116" s="28"/>
      <c r="FM116" s="28"/>
      <c r="FN116" s="28"/>
      <c r="FO116" s="28"/>
      <c r="FP116" s="28"/>
      <c r="FQ116" s="28"/>
      <c r="FR116" s="28"/>
      <c r="FS116" s="28"/>
      <c r="FT116" s="28"/>
      <c r="FU116" s="28"/>
      <c r="FV116" s="28"/>
      <c r="FW116" s="28"/>
      <c r="FX116" s="28"/>
      <c r="FY116" s="28"/>
      <c r="FZ116" s="28"/>
      <c r="GA116" s="28"/>
      <c r="GB116" s="28"/>
      <c r="GC116" s="28"/>
      <c r="GD116" s="28"/>
      <c r="GE116" s="28"/>
      <c r="GF116" s="28"/>
      <c r="GG116" s="28"/>
      <c r="GH116" s="28"/>
      <c r="GI116" s="28"/>
      <c r="GJ116" s="28"/>
      <c r="GK116" s="28"/>
      <c r="GL116" s="28"/>
      <c r="GM116" s="28"/>
      <c r="GN116" s="28"/>
      <c r="GO116" s="28"/>
      <c r="GP116" s="28"/>
      <c r="GQ116" s="28"/>
      <c r="GR116" s="28"/>
      <c r="GS116" s="28"/>
      <c r="GT116" s="28"/>
      <c r="GU116" s="28"/>
      <c r="GV116" s="28"/>
      <c r="GW116" s="28"/>
      <c r="GX116" s="28"/>
      <c r="GY116" s="28"/>
      <c r="GZ116" s="28"/>
      <c r="HA116" s="28"/>
      <c r="HB116" s="28"/>
      <c r="HC116" s="28"/>
      <c r="HD116" s="28"/>
      <c r="HE116" s="28"/>
      <c r="HF116" s="28"/>
      <c r="HG116" s="28"/>
      <c r="HH116" s="28"/>
      <c r="HI116" s="28"/>
      <c r="HJ116" s="28"/>
      <c r="HK116" s="28"/>
      <c r="HL116" s="28"/>
      <c r="HM116" s="28"/>
      <c r="HN116" s="28"/>
      <c r="HO116" s="28"/>
      <c r="HP116" s="28"/>
      <c r="HQ116" s="28"/>
      <c r="HR116" s="28"/>
      <c r="HS116" s="28"/>
      <c r="HT116" s="28"/>
      <c r="HU116" s="28"/>
      <c r="HV116" s="28"/>
      <c r="HW116" s="28"/>
      <c r="HX116" s="28"/>
      <c r="HY116" s="28"/>
      <c r="HZ116" s="28"/>
      <c r="IA116" s="28"/>
      <c r="IB116" s="28"/>
      <c r="IC116" s="28"/>
      <c r="ID116" s="28"/>
      <c r="IE116" s="28"/>
      <c r="IF116" s="28"/>
      <c r="IG116" s="28"/>
      <c r="IH116" s="28"/>
      <c r="II116" s="28"/>
      <c r="IJ116" s="28"/>
      <c r="IK116" s="28"/>
      <c r="IL116" s="28"/>
      <c r="IM116" s="28"/>
      <c r="IN116" s="28"/>
      <c r="IO116" s="28"/>
      <c r="IP116" s="28"/>
    </row>
    <row r="117" spans="1:250" s="13" customFormat="1">
      <c r="A117" s="24"/>
      <c r="B117" s="25"/>
      <c r="C117" s="35"/>
      <c r="D117" s="26"/>
      <c r="E117" s="26"/>
      <c r="F117" s="26"/>
      <c r="G117" s="27"/>
      <c r="H117" s="2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8"/>
      <c r="CT117" s="28"/>
      <c r="CU117" s="28"/>
      <c r="CV117" s="28"/>
      <c r="CW117" s="28"/>
      <c r="CX117" s="28"/>
      <c r="CY117" s="28"/>
      <c r="CZ117" s="28"/>
      <c r="DA117" s="28"/>
      <c r="DB117" s="28"/>
      <c r="DC117" s="28"/>
      <c r="DD117" s="28"/>
      <c r="DE117" s="28"/>
      <c r="DF117" s="28"/>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28"/>
      <c r="FA117" s="28"/>
      <c r="FB117" s="28"/>
      <c r="FC117" s="28"/>
      <c r="FD117" s="28"/>
      <c r="FE117" s="28"/>
      <c r="FF117" s="28"/>
      <c r="FG117" s="28"/>
      <c r="FH117" s="28"/>
      <c r="FI117" s="28"/>
      <c r="FJ117" s="28"/>
      <c r="FK117" s="28"/>
      <c r="FL117" s="28"/>
      <c r="FM117" s="28"/>
      <c r="FN117" s="28"/>
      <c r="FO117" s="28"/>
      <c r="FP117" s="28"/>
      <c r="FQ117" s="28"/>
      <c r="FR117" s="28"/>
      <c r="FS117" s="28"/>
      <c r="FT117" s="28"/>
      <c r="FU117" s="28"/>
      <c r="FV117" s="28"/>
      <c r="FW117" s="28"/>
      <c r="FX117" s="28"/>
      <c r="FY117" s="28"/>
      <c r="FZ117" s="28"/>
      <c r="GA117" s="28"/>
      <c r="GB117" s="28"/>
      <c r="GC117" s="28"/>
      <c r="GD117" s="28"/>
      <c r="GE117" s="28"/>
      <c r="GF117" s="28"/>
      <c r="GG117" s="28"/>
      <c r="GH117" s="28"/>
      <c r="GI117" s="28"/>
      <c r="GJ117" s="28"/>
      <c r="GK117" s="28"/>
      <c r="GL117" s="28"/>
      <c r="GM117" s="28"/>
      <c r="GN117" s="28"/>
      <c r="GO117" s="28"/>
      <c r="GP117" s="28"/>
      <c r="GQ117" s="28"/>
      <c r="GR117" s="28"/>
      <c r="GS117" s="28"/>
      <c r="GT117" s="28"/>
      <c r="GU117" s="28"/>
      <c r="GV117" s="28"/>
      <c r="GW117" s="28"/>
      <c r="GX117" s="28"/>
      <c r="GY117" s="28"/>
      <c r="GZ117" s="28"/>
      <c r="HA117" s="28"/>
      <c r="HB117" s="28"/>
      <c r="HC117" s="28"/>
      <c r="HD117" s="28"/>
      <c r="HE117" s="28"/>
      <c r="HF117" s="28"/>
      <c r="HG117" s="28"/>
      <c r="HH117" s="28"/>
      <c r="HI117" s="28"/>
      <c r="HJ117" s="28"/>
      <c r="HK117" s="28"/>
      <c r="HL117" s="28"/>
      <c r="HM117" s="28"/>
      <c r="HN117" s="28"/>
      <c r="HO117" s="28"/>
      <c r="HP117" s="28"/>
      <c r="HQ117" s="28"/>
      <c r="HR117" s="28"/>
      <c r="HS117" s="28"/>
      <c r="HT117" s="28"/>
      <c r="HU117" s="28"/>
      <c r="HV117" s="28"/>
      <c r="HW117" s="28"/>
      <c r="HX117" s="28"/>
      <c r="HY117" s="28"/>
      <c r="HZ117" s="28"/>
      <c r="IA117" s="28"/>
      <c r="IB117" s="28"/>
      <c r="IC117" s="28"/>
      <c r="ID117" s="28"/>
      <c r="IE117" s="28"/>
      <c r="IF117" s="28"/>
      <c r="IG117" s="28"/>
      <c r="IH117" s="28"/>
      <c r="II117" s="28"/>
      <c r="IJ117" s="28"/>
      <c r="IK117" s="28"/>
      <c r="IL117" s="28"/>
      <c r="IM117" s="28"/>
      <c r="IN117" s="28"/>
      <c r="IO117" s="28"/>
      <c r="IP117" s="28"/>
    </row>
    <row r="118" spans="1:250" s="13" customFormat="1" ht="25.5">
      <c r="A118" s="24" t="s">
        <v>8</v>
      </c>
      <c r="B118" s="25" t="s">
        <v>197</v>
      </c>
      <c r="C118" s="35" t="s">
        <v>7</v>
      </c>
      <c r="D118" s="26">
        <v>1398</v>
      </c>
      <c r="E118" s="26">
        <v>0</v>
      </c>
      <c r="F118" s="26">
        <f>+D118*E118</f>
        <v>0</v>
      </c>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8"/>
      <c r="CT118" s="28"/>
      <c r="CU118" s="28"/>
      <c r="CV118" s="28"/>
      <c r="CW118" s="28"/>
      <c r="CX118" s="28"/>
      <c r="CY118" s="28"/>
      <c r="CZ118" s="28"/>
      <c r="DA118" s="28"/>
      <c r="DB118" s="28"/>
      <c r="DC118" s="28"/>
      <c r="DD118" s="28"/>
      <c r="DE118" s="28"/>
      <c r="DF118" s="28"/>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28"/>
      <c r="FA118" s="28"/>
      <c r="FB118" s="28"/>
      <c r="FC118" s="28"/>
      <c r="FD118" s="28"/>
      <c r="FE118" s="28"/>
      <c r="FF118" s="28"/>
      <c r="FG118" s="28"/>
      <c r="FH118" s="28"/>
      <c r="FI118" s="28"/>
      <c r="FJ118" s="28"/>
      <c r="FK118" s="28"/>
      <c r="FL118" s="28"/>
      <c r="FM118" s="28"/>
      <c r="FN118" s="28"/>
      <c r="FO118" s="28"/>
      <c r="FP118" s="28"/>
      <c r="FQ118" s="28"/>
      <c r="FR118" s="28"/>
      <c r="FS118" s="28"/>
      <c r="FT118" s="28"/>
      <c r="FU118" s="28"/>
      <c r="FV118" s="28"/>
      <c r="FW118" s="28"/>
      <c r="FX118" s="28"/>
      <c r="FY118" s="28"/>
      <c r="FZ118" s="28"/>
      <c r="GA118" s="28"/>
      <c r="GB118" s="28"/>
      <c r="GC118" s="28"/>
      <c r="GD118" s="28"/>
      <c r="GE118" s="28"/>
      <c r="GF118" s="28"/>
      <c r="GG118" s="28"/>
      <c r="GH118" s="28"/>
      <c r="GI118" s="28"/>
      <c r="GJ118" s="28"/>
      <c r="GK118" s="28"/>
      <c r="GL118" s="28"/>
      <c r="GM118" s="28"/>
      <c r="GN118" s="28"/>
      <c r="GO118" s="28"/>
      <c r="GP118" s="28"/>
      <c r="GQ118" s="28"/>
      <c r="GR118" s="28"/>
      <c r="GS118" s="28"/>
      <c r="GT118" s="28"/>
      <c r="GU118" s="28"/>
      <c r="GV118" s="28"/>
      <c r="GW118" s="28"/>
      <c r="GX118" s="28"/>
      <c r="GY118" s="28"/>
      <c r="GZ118" s="28"/>
      <c r="HA118" s="28"/>
      <c r="HB118" s="28"/>
      <c r="HC118" s="28"/>
      <c r="HD118" s="28"/>
      <c r="HE118" s="28"/>
      <c r="HF118" s="28"/>
      <c r="HG118" s="28"/>
      <c r="HH118" s="28"/>
      <c r="HI118" s="28"/>
      <c r="HJ118" s="28"/>
      <c r="HK118" s="28"/>
      <c r="HL118" s="28"/>
      <c r="HM118" s="28"/>
      <c r="HN118" s="28"/>
      <c r="HO118" s="28"/>
      <c r="HP118" s="28"/>
      <c r="HQ118" s="28"/>
      <c r="HR118" s="28"/>
      <c r="HS118" s="28"/>
      <c r="HT118" s="28"/>
      <c r="HU118" s="28"/>
      <c r="HV118" s="28"/>
      <c r="HW118" s="28"/>
      <c r="HX118" s="28"/>
      <c r="HY118" s="28"/>
      <c r="HZ118" s="28"/>
      <c r="IA118" s="28"/>
      <c r="IB118" s="28"/>
      <c r="IC118" s="28"/>
      <c r="ID118" s="28"/>
      <c r="IE118" s="28"/>
      <c r="IF118" s="28"/>
      <c r="IG118" s="28"/>
      <c r="IH118" s="28"/>
      <c r="II118" s="28"/>
      <c r="IJ118" s="28"/>
      <c r="IK118" s="28"/>
      <c r="IL118" s="28"/>
      <c r="IM118" s="28"/>
      <c r="IN118" s="28"/>
      <c r="IO118" s="28"/>
      <c r="IP118" s="28"/>
    </row>
    <row r="119" spans="1:250" s="13" customFormat="1">
      <c r="A119" s="24"/>
      <c r="B119" s="34"/>
      <c r="C119" s="35"/>
      <c r="D119" s="26"/>
      <c r="E119" s="26"/>
      <c r="F119" s="26"/>
      <c r="G119" s="27"/>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c r="BZ119" s="27"/>
      <c r="CA119" s="27"/>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L119" s="27"/>
      <c r="DM119" s="27"/>
      <c r="DN119" s="27"/>
      <c r="DO119" s="27"/>
      <c r="DP119" s="27"/>
      <c r="DQ119" s="27"/>
      <c r="DR119" s="27"/>
      <c r="DS119" s="27"/>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27"/>
      <c r="EQ119" s="27"/>
      <c r="ER119" s="27"/>
      <c r="ES119" s="27"/>
      <c r="ET119" s="27"/>
      <c r="EU119" s="27"/>
      <c r="EV119" s="27"/>
      <c r="EW119" s="27"/>
      <c r="EX119" s="27"/>
      <c r="EY119" s="27"/>
      <c r="EZ119" s="27"/>
      <c r="FA119" s="27"/>
      <c r="FB119" s="27"/>
      <c r="FC119" s="27"/>
      <c r="FD119" s="27"/>
      <c r="FE119" s="27"/>
      <c r="FF119" s="27"/>
      <c r="FG119" s="27"/>
      <c r="FH119" s="27"/>
      <c r="FI119" s="27"/>
      <c r="FJ119" s="27"/>
      <c r="FK119" s="27"/>
      <c r="FL119" s="27"/>
      <c r="FM119" s="27"/>
      <c r="FN119" s="27"/>
      <c r="FO119" s="27"/>
      <c r="FP119" s="27"/>
      <c r="FQ119" s="27"/>
      <c r="FR119" s="27"/>
      <c r="FS119" s="27"/>
      <c r="FT119" s="27"/>
      <c r="FU119" s="27"/>
      <c r="FV119" s="27"/>
      <c r="FW119" s="27"/>
      <c r="FX119" s="27"/>
      <c r="FY119" s="27"/>
      <c r="FZ119" s="27"/>
      <c r="GA119" s="27"/>
      <c r="GB119" s="27"/>
      <c r="GC119" s="27"/>
      <c r="GD119" s="27"/>
      <c r="GE119" s="27"/>
      <c r="GF119" s="27"/>
      <c r="GG119" s="27"/>
      <c r="GH119" s="27"/>
      <c r="GI119" s="27"/>
      <c r="GJ119" s="27"/>
      <c r="GK119" s="27"/>
      <c r="GL119" s="27"/>
      <c r="GM119" s="27"/>
      <c r="GN119" s="27"/>
      <c r="GO119" s="27"/>
      <c r="GP119" s="27"/>
      <c r="GQ119" s="27"/>
      <c r="GR119" s="27"/>
      <c r="GS119" s="27"/>
      <c r="GT119" s="27"/>
      <c r="GU119" s="27"/>
      <c r="GV119" s="27"/>
      <c r="GW119" s="27"/>
      <c r="GX119" s="27"/>
      <c r="GY119" s="27"/>
      <c r="GZ119" s="27"/>
      <c r="HA119" s="27"/>
      <c r="HB119" s="27"/>
      <c r="HC119" s="27"/>
      <c r="HD119" s="27"/>
      <c r="HE119" s="27"/>
      <c r="HF119" s="27"/>
      <c r="HG119" s="27"/>
      <c r="HH119" s="27"/>
      <c r="HI119" s="27"/>
      <c r="HJ119" s="27"/>
      <c r="HK119" s="27"/>
      <c r="HL119" s="27"/>
      <c r="HM119" s="27"/>
      <c r="HN119" s="27"/>
      <c r="HO119" s="27"/>
      <c r="HP119" s="27"/>
      <c r="HQ119" s="27"/>
      <c r="HR119" s="27"/>
      <c r="HS119" s="27"/>
      <c r="HT119" s="27"/>
      <c r="HU119" s="27"/>
      <c r="HV119" s="27"/>
      <c r="HW119" s="27"/>
      <c r="HX119" s="27"/>
      <c r="HY119" s="27"/>
      <c r="HZ119" s="27"/>
      <c r="IA119" s="27"/>
      <c r="IB119" s="27"/>
      <c r="IC119" s="27"/>
      <c r="ID119" s="27"/>
      <c r="IE119" s="27"/>
      <c r="IF119" s="27"/>
      <c r="IG119" s="27"/>
      <c r="IH119" s="27"/>
      <c r="II119" s="27"/>
      <c r="IJ119" s="27"/>
      <c r="IK119" s="27"/>
      <c r="IL119" s="27"/>
      <c r="IM119" s="27"/>
      <c r="IN119" s="27"/>
      <c r="IO119" s="27"/>
      <c r="IP119" s="27"/>
    </row>
    <row r="120" spans="1:250" s="13" customFormat="1" ht="25.5">
      <c r="A120" s="24" t="s">
        <v>10</v>
      </c>
      <c r="B120" s="25" t="s">
        <v>196</v>
      </c>
      <c r="C120" s="35" t="s">
        <v>7</v>
      </c>
      <c r="D120" s="26">
        <v>100</v>
      </c>
      <c r="E120" s="26">
        <v>0</v>
      </c>
      <c r="F120" s="26">
        <f>+D120*E120</f>
        <v>0</v>
      </c>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28"/>
      <c r="FA120" s="28"/>
      <c r="FB120" s="28"/>
      <c r="FC120" s="28"/>
      <c r="FD120" s="28"/>
      <c r="FE120" s="28"/>
      <c r="FF120" s="28"/>
      <c r="FG120" s="28"/>
      <c r="FH120" s="28"/>
      <c r="FI120" s="28"/>
      <c r="FJ120" s="28"/>
      <c r="FK120" s="28"/>
      <c r="FL120" s="28"/>
      <c r="FM120" s="28"/>
      <c r="FN120" s="28"/>
      <c r="FO120" s="28"/>
      <c r="FP120" s="28"/>
      <c r="FQ120" s="28"/>
      <c r="FR120" s="28"/>
      <c r="FS120" s="28"/>
      <c r="FT120" s="28"/>
      <c r="FU120" s="28"/>
      <c r="FV120" s="28"/>
      <c r="FW120" s="28"/>
      <c r="FX120" s="28"/>
      <c r="FY120" s="28"/>
      <c r="FZ120" s="28"/>
      <c r="GA120" s="28"/>
      <c r="GB120" s="28"/>
      <c r="GC120" s="28"/>
      <c r="GD120" s="28"/>
      <c r="GE120" s="28"/>
      <c r="GF120" s="28"/>
      <c r="GG120" s="28"/>
      <c r="GH120" s="28"/>
      <c r="GI120" s="28"/>
      <c r="GJ120" s="28"/>
      <c r="GK120" s="28"/>
      <c r="GL120" s="28"/>
      <c r="GM120" s="28"/>
      <c r="GN120" s="28"/>
      <c r="GO120" s="28"/>
      <c r="GP120" s="28"/>
      <c r="GQ120" s="28"/>
      <c r="GR120" s="28"/>
      <c r="GS120" s="28"/>
      <c r="GT120" s="28"/>
      <c r="GU120" s="28"/>
      <c r="GV120" s="28"/>
      <c r="GW120" s="28"/>
      <c r="GX120" s="28"/>
      <c r="GY120" s="28"/>
      <c r="GZ120" s="28"/>
      <c r="HA120" s="28"/>
      <c r="HB120" s="28"/>
      <c r="HC120" s="28"/>
      <c r="HD120" s="28"/>
      <c r="HE120" s="28"/>
      <c r="HF120" s="28"/>
      <c r="HG120" s="28"/>
      <c r="HH120" s="28"/>
      <c r="HI120" s="28"/>
      <c r="HJ120" s="28"/>
      <c r="HK120" s="28"/>
      <c r="HL120" s="28"/>
      <c r="HM120" s="28"/>
      <c r="HN120" s="28"/>
      <c r="HO120" s="28"/>
      <c r="HP120" s="28"/>
      <c r="HQ120" s="28"/>
      <c r="HR120" s="28"/>
      <c r="HS120" s="28"/>
      <c r="HT120" s="28"/>
      <c r="HU120" s="28"/>
      <c r="HV120" s="28"/>
      <c r="HW120" s="28"/>
      <c r="HX120" s="28"/>
      <c r="HY120" s="28"/>
      <c r="HZ120" s="28"/>
      <c r="IA120" s="28"/>
      <c r="IB120" s="28"/>
      <c r="IC120" s="28"/>
      <c r="ID120" s="28"/>
      <c r="IE120" s="28"/>
      <c r="IF120" s="28"/>
      <c r="IG120" s="28"/>
      <c r="IH120" s="28"/>
      <c r="II120" s="28"/>
      <c r="IJ120" s="28"/>
      <c r="IK120" s="28"/>
      <c r="IL120" s="28"/>
      <c r="IM120" s="28"/>
      <c r="IN120" s="28"/>
      <c r="IO120" s="28"/>
      <c r="IP120" s="28"/>
    </row>
    <row r="121" spans="1:250">
      <c r="A121" s="9"/>
      <c r="B121" s="10"/>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3"/>
      <c r="IP121" s="13"/>
    </row>
    <row r="122" spans="1:250" s="13" customFormat="1">
      <c r="A122" s="9"/>
      <c r="B122" s="10"/>
      <c r="C122" s="22"/>
      <c r="D122" s="12"/>
      <c r="E122" s="12"/>
      <c r="F122" s="12"/>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row>
    <row r="123" spans="1:250" s="13" customFormat="1" ht="25.5">
      <c r="A123" s="24" t="s">
        <v>19</v>
      </c>
      <c r="B123" s="25" t="s">
        <v>212</v>
      </c>
      <c r="G123" s="27"/>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8"/>
      <c r="CT123" s="28"/>
      <c r="CU123" s="28"/>
      <c r="CV123" s="28"/>
      <c r="CW123" s="28"/>
      <c r="CX123" s="28"/>
      <c r="CY123" s="28"/>
      <c r="CZ123" s="28"/>
      <c r="DA123" s="28"/>
      <c r="DB123" s="28"/>
      <c r="DC123" s="28"/>
      <c r="DD123" s="28"/>
      <c r="DE123" s="28"/>
      <c r="DF123" s="28"/>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28"/>
      <c r="FA123" s="28"/>
      <c r="FB123" s="28"/>
      <c r="FC123" s="28"/>
      <c r="FD123" s="28"/>
      <c r="FE123" s="28"/>
      <c r="FF123" s="28"/>
      <c r="FG123" s="28"/>
      <c r="FH123" s="28"/>
      <c r="FI123" s="28"/>
      <c r="FJ123" s="28"/>
      <c r="FK123" s="28"/>
      <c r="FL123" s="28"/>
      <c r="FM123" s="28"/>
      <c r="FN123" s="28"/>
      <c r="FO123" s="28"/>
      <c r="FP123" s="28"/>
      <c r="FQ123" s="28"/>
      <c r="FR123" s="28"/>
      <c r="FS123" s="28"/>
      <c r="FT123" s="28"/>
      <c r="FU123" s="28"/>
      <c r="FV123" s="28"/>
      <c r="FW123" s="28"/>
      <c r="FX123" s="28"/>
      <c r="FY123" s="28"/>
      <c r="FZ123" s="28"/>
      <c r="GA123" s="28"/>
      <c r="GB123" s="28"/>
      <c r="GC123" s="28"/>
      <c r="GD123" s="28"/>
      <c r="GE123" s="28"/>
      <c r="GF123" s="28"/>
      <c r="GG123" s="28"/>
      <c r="GH123" s="28"/>
      <c r="GI123" s="28"/>
      <c r="GJ123" s="28"/>
      <c r="GK123" s="28"/>
      <c r="GL123" s="28"/>
      <c r="GM123" s="28"/>
      <c r="GN123" s="28"/>
      <c r="GO123" s="28"/>
      <c r="GP123" s="28"/>
      <c r="GQ123" s="28"/>
      <c r="GR123" s="28"/>
      <c r="GS123" s="28"/>
      <c r="GT123" s="28"/>
      <c r="GU123" s="28"/>
      <c r="GV123" s="28"/>
      <c r="GW123" s="28"/>
      <c r="GX123" s="28"/>
      <c r="GY123" s="28"/>
      <c r="GZ123" s="28"/>
      <c r="HA123" s="28"/>
      <c r="HB123" s="28"/>
      <c r="HC123" s="28"/>
      <c r="HD123" s="28"/>
      <c r="HE123" s="28"/>
      <c r="HF123" s="28"/>
      <c r="HG123" s="28"/>
      <c r="HH123" s="28"/>
      <c r="HI123" s="28"/>
      <c r="HJ123" s="28"/>
      <c r="HK123" s="28"/>
      <c r="HL123" s="28"/>
      <c r="HM123" s="28"/>
      <c r="HN123" s="28"/>
      <c r="HO123" s="28"/>
      <c r="HP123" s="28"/>
      <c r="HQ123" s="28"/>
      <c r="HR123" s="28"/>
      <c r="HS123" s="28"/>
      <c r="HT123" s="28"/>
      <c r="HU123" s="28"/>
      <c r="HV123" s="28"/>
      <c r="HW123" s="28"/>
      <c r="HX123" s="28"/>
      <c r="HY123" s="28"/>
      <c r="HZ123" s="28"/>
      <c r="IA123" s="28"/>
      <c r="IB123" s="28"/>
      <c r="IC123" s="28"/>
      <c r="ID123" s="28"/>
      <c r="IE123" s="28"/>
      <c r="IF123" s="28"/>
      <c r="IG123" s="28"/>
      <c r="IH123" s="28"/>
      <c r="II123" s="28"/>
      <c r="IJ123" s="28"/>
      <c r="IK123" s="28"/>
      <c r="IL123" s="28"/>
      <c r="IM123" s="28"/>
      <c r="IN123" s="28"/>
      <c r="IO123" s="28"/>
      <c r="IP123" s="28"/>
    </row>
    <row r="124" spans="1:250" s="13" customFormat="1">
      <c r="A124" s="24"/>
      <c r="B124" s="25"/>
      <c r="C124" s="35"/>
      <c r="D124" s="26"/>
      <c r="E124" s="26"/>
      <c r="F124" s="26"/>
      <c r="G124" s="27"/>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8"/>
      <c r="CT124" s="28"/>
      <c r="CU124" s="28"/>
      <c r="CV124" s="28"/>
      <c r="CW124" s="28"/>
      <c r="CX124" s="28"/>
      <c r="CY124" s="28"/>
      <c r="CZ124" s="28"/>
      <c r="DA124" s="28"/>
      <c r="DB124" s="28"/>
      <c r="DC124" s="28"/>
      <c r="DD124" s="28"/>
      <c r="DE124" s="28"/>
      <c r="DF124" s="28"/>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28"/>
      <c r="FA124" s="28"/>
      <c r="FB124" s="28"/>
      <c r="FC124" s="28"/>
      <c r="FD124" s="28"/>
      <c r="FE124" s="28"/>
      <c r="FF124" s="28"/>
      <c r="FG124" s="28"/>
      <c r="FH124" s="28"/>
      <c r="FI124" s="28"/>
      <c r="FJ124" s="28"/>
      <c r="FK124" s="28"/>
      <c r="FL124" s="28"/>
      <c r="FM124" s="28"/>
      <c r="FN124" s="28"/>
      <c r="FO124" s="28"/>
      <c r="FP124" s="28"/>
      <c r="FQ124" s="28"/>
      <c r="FR124" s="28"/>
      <c r="FS124" s="28"/>
      <c r="FT124" s="28"/>
      <c r="FU124" s="28"/>
      <c r="FV124" s="28"/>
      <c r="FW124" s="28"/>
      <c r="FX124" s="28"/>
      <c r="FY124" s="28"/>
      <c r="FZ124" s="28"/>
      <c r="GA124" s="28"/>
      <c r="GB124" s="28"/>
      <c r="GC124" s="28"/>
      <c r="GD124" s="28"/>
      <c r="GE124" s="28"/>
      <c r="GF124" s="28"/>
      <c r="GG124" s="28"/>
      <c r="GH124" s="28"/>
      <c r="GI124" s="28"/>
      <c r="GJ124" s="28"/>
      <c r="GK124" s="28"/>
      <c r="GL124" s="28"/>
      <c r="GM124" s="28"/>
      <c r="GN124" s="28"/>
      <c r="GO124" s="28"/>
      <c r="GP124" s="28"/>
      <c r="GQ124" s="28"/>
      <c r="GR124" s="28"/>
      <c r="GS124" s="28"/>
      <c r="GT124" s="28"/>
      <c r="GU124" s="28"/>
      <c r="GV124" s="28"/>
      <c r="GW124" s="28"/>
      <c r="GX124" s="28"/>
      <c r="GY124" s="28"/>
      <c r="GZ124" s="28"/>
      <c r="HA124" s="28"/>
      <c r="HB124" s="28"/>
      <c r="HC124" s="28"/>
      <c r="HD124" s="28"/>
      <c r="HE124" s="28"/>
      <c r="HF124" s="28"/>
      <c r="HG124" s="28"/>
      <c r="HH124" s="28"/>
      <c r="HI124" s="28"/>
      <c r="HJ124" s="28"/>
      <c r="HK124" s="28"/>
      <c r="HL124" s="28"/>
      <c r="HM124" s="28"/>
      <c r="HN124" s="28"/>
      <c r="HO124" s="28"/>
      <c r="HP124" s="28"/>
      <c r="HQ124" s="28"/>
      <c r="HR124" s="28"/>
      <c r="HS124" s="28"/>
      <c r="HT124" s="28"/>
      <c r="HU124" s="28"/>
      <c r="HV124" s="28"/>
      <c r="HW124" s="28"/>
      <c r="HX124" s="28"/>
      <c r="HY124" s="28"/>
      <c r="HZ124" s="28"/>
      <c r="IA124" s="28"/>
      <c r="IB124" s="28"/>
      <c r="IC124" s="28"/>
      <c r="ID124" s="28"/>
      <c r="IE124" s="28"/>
      <c r="IF124" s="28"/>
      <c r="IG124" s="28"/>
      <c r="IH124" s="28"/>
      <c r="II124" s="28"/>
      <c r="IJ124" s="28"/>
      <c r="IK124" s="28"/>
      <c r="IL124" s="28"/>
      <c r="IM124" s="28"/>
      <c r="IN124" s="28"/>
      <c r="IO124" s="28"/>
      <c r="IP124" s="28"/>
    </row>
    <row r="125" spans="1:250" s="13" customFormat="1">
      <c r="A125" s="24" t="s">
        <v>6</v>
      </c>
      <c r="B125" s="25" t="s">
        <v>210</v>
      </c>
      <c r="C125" s="35" t="s">
        <v>7</v>
      </c>
      <c r="D125" s="26">
        <v>175</v>
      </c>
      <c r="E125" s="26">
        <v>0</v>
      </c>
      <c r="F125" s="26">
        <f>+D125*E125</f>
        <v>0</v>
      </c>
      <c r="G125" s="27"/>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c r="BN125" s="27"/>
      <c r="BO125" s="27"/>
      <c r="BP125" s="27"/>
      <c r="BQ125" s="27"/>
      <c r="BR125" s="27"/>
      <c r="BS125" s="27"/>
      <c r="BT125" s="27"/>
      <c r="BU125" s="27"/>
      <c r="BV125" s="27"/>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8"/>
      <c r="CT125" s="28"/>
      <c r="CU125" s="28"/>
      <c r="CV125" s="28"/>
      <c r="CW125" s="28"/>
      <c r="CX125" s="28"/>
      <c r="CY125" s="28"/>
      <c r="CZ125" s="28"/>
      <c r="DA125" s="28"/>
      <c r="DB125" s="28"/>
      <c r="DC125" s="28"/>
      <c r="DD125" s="28"/>
      <c r="DE125" s="28"/>
      <c r="DF125" s="28"/>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28"/>
      <c r="FA125" s="28"/>
      <c r="FB125" s="28"/>
      <c r="FC125" s="28"/>
      <c r="FD125" s="28"/>
      <c r="FE125" s="28"/>
      <c r="FF125" s="28"/>
      <c r="FG125" s="28"/>
      <c r="FH125" s="28"/>
      <c r="FI125" s="28"/>
      <c r="FJ125" s="28"/>
      <c r="FK125" s="28"/>
      <c r="FL125" s="28"/>
      <c r="FM125" s="28"/>
      <c r="FN125" s="28"/>
      <c r="FO125" s="28"/>
      <c r="FP125" s="28"/>
      <c r="FQ125" s="28"/>
      <c r="FR125" s="28"/>
      <c r="FS125" s="28"/>
      <c r="FT125" s="28"/>
      <c r="FU125" s="28"/>
      <c r="FV125" s="28"/>
      <c r="FW125" s="28"/>
      <c r="FX125" s="28"/>
      <c r="FY125" s="28"/>
      <c r="FZ125" s="28"/>
      <c r="GA125" s="28"/>
      <c r="GB125" s="28"/>
      <c r="GC125" s="28"/>
      <c r="GD125" s="28"/>
      <c r="GE125" s="28"/>
      <c r="GF125" s="28"/>
      <c r="GG125" s="28"/>
      <c r="GH125" s="28"/>
      <c r="GI125" s="28"/>
      <c r="GJ125" s="28"/>
      <c r="GK125" s="28"/>
      <c r="GL125" s="28"/>
      <c r="GM125" s="28"/>
      <c r="GN125" s="28"/>
      <c r="GO125" s="28"/>
      <c r="GP125" s="28"/>
      <c r="GQ125" s="28"/>
      <c r="GR125" s="28"/>
      <c r="GS125" s="28"/>
      <c r="GT125" s="28"/>
      <c r="GU125" s="28"/>
      <c r="GV125" s="28"/>
      <c r="GW125" s="28"/>
      <c r="GX125" s="28"/>
      <c r="GY125" s="28"/>
      <c r="GZ125" s="28"/>
      <c r="HA125" s="28"/>
      <c r="HB125" s="28"/>
      <c r="HC125" s="28"/>
      <c r="HD125" s="28"/>
      <c r="HE125" s="28"/>
      <c r="HF125" s="28"/>
      <c r="HG125" s="28"/>
      <c r="HH125" s="28"/>
      <c r="HI125" s="28"/>
      <c r="HJ125" s="28"/>
      <c r="HK125" s="28"/>
      <c r="HL125" s="28"/>
      <c r="HM125" s="28"/>
      <c r="HN125" s="28"/>
      <c r="HO125" s="28"/>
      <c r="HP125" s="28"/>
      <c r="HQ125" s="28"/>
      <c r="HR125" s="28"/>
      <c r="HS125" s="28"/>
      <c r="HT125" s="28"/>
      <c r="HU125" s="28"/>
      <c r="HV125" s="28"/>
      <c r="HW125" s="28"/>
      <c r="HX125" s="28"/>
      <c r="HY125" s="28"/>
      <c r="HZ125" s="28"/>
      <c r="IA125" s="28"/>
      <c r="IB125" s="28"/>
      <c r="IC125" s="28"/>
      <c r="ID125" s="28"/>
      <c r="IE125" s="28"/>
      <c r="IF125" s="28"/>
      <c r="IG125" s="28"/>
      <c r="IH125" s="28"/>
      <c r="II125" s="28"/>
      <c r="IJ125" s="28"/>
      <c r="IK125" s="28"/>
      <c r="IL125" s="28"/>
      <c r="IM125" s="28"/>
      <c r="IN125" s="28"/>
      <c r="IO125" s="28"/>
      <c r="IP125" s="28"/>
    </row>
    <row r="126" spans="1:250" s="13" customFormat="1">
      <c r="A126" s="24"/>
      <c r="B126" s="25"/>
      <c r="C126" s="35"/>
      <c r="D126" s="26"/>
      <c r="E126" s="26"/>
      <c r="F126" s="26"/>
      <c r="G126" s="27"/>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c r="BN126" s="27"/>
      <c r="BO126" s="27"/>
      <c r="BP126" s="27"/>
      <c r="BQ126" s="27"/>
      <c r="BR126" s="27"/>
      <c r="BS126" s="27"/>
      <c r="BT126" s="27"/>
      <c r="BU126" s="27"/>
      <c r="BV126" s="27"/>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8"/>
      <c r="CT126" s="28"/>
      <c r="CU126" s="28"/>
      <c r="CV126" s="28"/>
      <c r="CW126" s="28"/>
      <c r="CX126" s="28"/>
      <c r="CY126" s="28"/>
      <c r="CZ126" s="28"/>
      <c r="DA126" s="28"/>
      <c r="DB126" s="28"/>
      <c r="DC126" s="28"/>
      <c r="DD126" s="28"/>
      <c r="DE126" s="28"/>
      <c r="DF126" s="28"/>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28"/>
      <c r="FA126" s="28"/>
      <c r="FB126" s="28"/>
      <c r="FC126" s="28"/>
      <c r="FD126" s="28"/>
      <c r="FE126" s="28"/>
      <c r="FF126" s="28"/>
      <c r="FG126" s="28"/>
      <c r="FH126" s="28"/>
      <c r="FI126" s="28"/>
      <c r="FJ126" s="28"/>
      <c r="FK126" s="28"/>
      <c r="FL126" s="28"/>
      <c r="FM126" s="28"/>
      <c r="FN126" s="28"/>
      <c r="FO126" s="28"/>
      <c r="FP126" s="28"/>
      <c r="FQ126" s="28"/>
      <c r="FR126" s="28"/>
      <c r="FS126" s="28"/>
      <c r="FT126" s="28"/>
      <c r="FU126" s="28"/>
      <c r="FV126" s="28"/>
      <c r="FW126" s="28"/>
      <c r="FX126" s="28"/>
      <c r="FY126" s="28"/>
      <c r="FZ126" s="28"/>
      <c r="GA126" s="28"/>
      <c r="GB126" s="28"/>
      <c r="GC126" s="28"/>
      <c r="GD126" s="28"/>
      <c r="GE126" s="28"/>
      <c r="GF126" s="28"/>
      <c r="GG126" s="28"/>
      <c r="GH126" s="28"/>
      <c r="GI126" s="28"/>
      <c r="GJ126" s="28"/>
      <c r="GK126" s="28"/>
      <c r="GL126" s="28"/>
      <c r="GM126" s="28"/>
      <c r="GN126" s="28"/>
      <c r="GO126" s="28"/>
      <c r="GP126" s="28"/>
      <c r="GQ126" s="28"/>
      <c r="GR126" s="28"/>
      <c r="GS126" s="28"/>
      <c r="GT126" s="28"/>
      <c r="GU126" s="28"/>
      <c r="GV126" s="28"/>
      <c r="GW126" s="28"/>
      <c r="GX126" s="28"/>
      <c r="GY126" s="28"/>
      <c r="GZ126" s="28"/>
      <c r="HA126" s="28"/>
      <c r="HB126" s="28"/>
      <c r="HC126" s="28"/>
      <c r="HD126" s="28"/>
      <c r="HE126" s="28"/>
      <c r="HF126" s="28"/>
      <c r="HG126" s="28"/>
      <c r="HH126" s="28"/>
      <c r="HI126" s="28"/>
      <c r="HJ126" s="28"/>
      <c r="HK126" s="28"/>
      <c r="HL126" s="28"/>
      <c r="HM126" s="28"/>
      <c r="HN126" s="28"/>
      <c r="HO126" s="28"/>
      <c r="HP126" s="28"/>
      <c r="HQ126" s="28"/>
      <c r="HR126" s="28"/>
      <c r="HS126" s="28"/>
      <c r="HT126" s="28"/>
      <c r="HU126" s="28"/>
      <c r="HV126" s="28"/>
      <c r="HW126" s="28"/>
      <c r="HX126" s="28"/>
      <c r="HY126" s="28"/>
      <c r="HZ126" s="28"/>
      <c r="IA126" s="28"/>
      <c r="IB126" s="28"/>
      <c r="IC126" s="28"/>
      <c r="ID126" s="28"/>
      <c r="IE126" s="28"/>
      <c r="IF126" s="28"/>
      <c r="IG126" s="28"/>
      <c r="IH126" s="28"/>
      <c r="II126" s="28"/>
      <c r="IJ126" s="28"/>
      <c r="IK126" s="28"/>
      <c r="IL126" s="28"/>
      <c r="IM126" s="28"/>
      <c r="IN126" s="28"/>
      <c r="IO126" s="28"/>
      <c r="IP126" s="28"/>
    </row>
    <row r="127" spans="1:250" s="13" customFormat="1">
      <c r="A127" s="24" t="s">
        <v>8</v>
      </c>
      <c r="B127" s="33" t="s">
        <v>211</v>
      </c>
      <c r="C127" s="35" t="s">
        <v>14</v>
      </c>
      <c r="D127" s="26">
        <f>3760+615+85</f>
        <v>4460</v>
      </c>
      <c r="E127" s="26">
        <v>0</v>
      </c>
      <c r="F127" s="26">
        <f>+D127*E127</f>
        <v>0</v>
      </c>
      <c r="G127" s="27"/>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c r="BN127" s="27"/>
      <c r="BO127" s="27"/>
      <c r="BP127" s="27"/>
      <c r="BQ127" s="27"/>
      <c r="BR127" s="27"/>
      <c r="BS127" s="27"/>
      <c r="BT127" s="27"/>
      <c r="BU127" s="27"/>
      <c r="BV127" s="27"/>
      <c r="BW127" s="27"/>
      <c r="BX127" s="27"/>
      <c r="BY127" s="27"/>
      <c r="BZ127" s="27"/>
      <c r="CA127" s="27"/>
      <c r="CB127" s="27"/>
      <c r="CC127" s="27"/>
      <c r="CD127" s="27"/>
      <c r="CE127" s="27"/>
      <c r="CF127" s="27"/>
      <c r="CG127" s="27"/>
      <c r="CH127" s="27"/>
      <c r="CI127" s="27"/>
      <c r="CJ127" s="27"/>
      <c r="CK127" s="27"/>
      <c r="CL127" s="27"/>
      <c r="CM127" s="27"/>
      <c r="CN127" s="27"/>
      <c r="CO127" s="27"/>
      <c r="CP127" s="27"/>
      <c r="CQ127" s="27"/>
      <c r="CR127" s="27"/>
      <c r="CS127" s="28"/>
      <c r="CT127" s="28"/>
      <c r="CU127" s="28"/>
      <c r="CV127" s="28"/>
      <c r="CW127" s="28"/>
      <c r="CX127" s="28"/>
      <c r="CY127" s="28"/>
      <c r="CZ127" s="28"/>
      <c r="DA127" s="28"/>
      <c r="DB127" s="28"/>
      <c r="DC127" s="28"/>
      <c r="DD127" s="28"/>
      <c r="DE127" s="28"/>
      <c r="DF127" s="28"/>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28"/>
      <c r="FA127" s="28"/>
      <c r="FB127" s="28"/>
      <c r="FC127" s="28"/>
      <c r="FD127" s="28"/>
      <c r="FE127" s="28"/>
      <c r="FF127" s="28"/>
      <c r="FG127" s="28"/>
      <c r="FH127" s="28"/>
      <c r="FI127" s="28"/>
      <c r="FJ127" s="28"/>
      <c r="FK127" s="28"/>
      <c r="FL127" s="28"/>
      <c r="FM127" s="28"/>
      <c r="FN127" s="28"/>
      <c r="FO127" s="28"/>
      <c r="FP127" s="28"/>
      <c r="FQ127" s="28"/>
      <c r="FR127" s="28"/>
      <c r="FS127" s="28"/>
      <c r="FT127" s="28"/>
      <c r="FU127" s="28"/>
      <c r="FV127" s="28"/>
      <c r="FW127" s="28"/>
      <c r="FX127" s="28"/>
      <c r="FY127" s="28"/>
      <c r="FZ127" s="28"/>
      <c r="GA127" s="28"/>
      <c r="GB127" s="28"/>
      <c r="GC127" s="28"/>
      <c r="GD127" s="28"/>
      <c r="GE127" s="28"/>
      <c r="GF127" s="28"/>
      <c r="GG127" s="28"/>
      <c r="GH127" s="28"/>
      <c r="GI127" s="28"/>
      <c r="GJ127" s="28"/>
      <c r="GK127" s="28"/>
      <c r="GL127" s="28"/>
      <c r="GM127" s="28"/>
      <c r="GN127" s="28"/>
      <c r="GO127" s="28"/>
      <c r="GP127" s="28"/>
      <c r="GQ127" s="28"/>
      <c r="GR127" s="28"/>
      <c r="GS127" s="28"/>
      <c r="GT127" s="28"/>
      <c r="GU127" s="28"/>
      <c r="GV127" s="28"/>
      <c r="GW127" s="28"/>
      <c r="GX127" s="28"/>
      <c r="GY127" s="28"/>
      <c r="GZ127" s="28"/>
      <c r="HA127" s="28"/>
      <c r="HB127" s="28"/>
      <c r="HC127" s="28"/>
      <c r="HD127" s="28"/>
      <c r="HE127" s="28"/>
      <c r="HF127" s="28"/>
      <c r="HG127" s="28"/>
      <c r="HH127" s="28"/>
      <c r="HI127" s="28"/>
      <c r="HJ127" s="28"/>
      <c r="HK127" s="28"/>
      <c r="HL127" s="28"/>
      <c r="HM127" s="28"/>
      <c r="HN127" s="28"/>
      <c r="HO127" s="28"/>
      <c r="HP127" s="28"/>
      <c r="HQ127" s="28"/>
      <c r="HR127" s="28"/>
      <c r="HS127" s="28"/>
      <c r="HT127" s="28"/>
      <c r="HU127" s="28"/>
      <c r="HV127" s="28"/>
      <c r="HW127" s="28"/>
      <c r="HX127" s="28"/>
      <c r="HY127" s="28"/>
      <c r="HZ127" s="28"/>
      <c r="IA127" s="28"/>
      <c r="IB127" s="28"/>
      <c r="IC127" s="28"/>
      <c r="ID127" s="28"/>
      <c r="IE127" s="28"/>
      <c r="IF127" s="28"/>
      <c r="IG127" s="28"/>
      <c r="IH127" s="28"/>
      <c r="II127" s="28"/>
      <c r="IJ127" s="28"/>
      <c r="IK127" s="28"/>
      <c r="IL127" s="28"/>
      <c r="IM127" s="28"/>
      <c r="IN127" s="28"/>
      <c r="IO127" s="28"/>
      <c r="IP127" s="28"/>
    </row>
    <row r="128" spans="1:250" s="13" customFormat="1">
      <c r="A128" s="24"/>
      <c r="B128" s="33"/>
      <c r="C128" s="35"/>
      <c r="D128" s="26"/>
      <c r="E128" s="26"/>
      <c r="F128" s="26"/>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8"/>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28"/>
      <c r="FA128" s="28"/>
      <c r="FB128" s="28"/>
      <c r="FC128" s="28"/>
      <c r="FD128" s="28"/>
      <c r="FE128" s="28"/>
      <c r="FF128" s="28"/>
      <c r="FG128" s="28"/>
      <c r="FH128" s="28"/>
      <c r="FI128" s="28"/>
      <c r="FJ128" s="28"/>
      <c r="FK128" s="28"/>
      <c r="FL128" s="28"/>
      <c r="FM128" s="28"/>
      <c r="FN128" s="28"/>
      <c r="FO128" s="28"/>
      <c r="FP128" s="28"/>
      <c r="FQ128" s="28"/>
      <c r="FR128" s="28"/>
      <c r="FS128" s="28"/>
      <c r="FT128" s="28"/>
      <c r="FU128" s="28"/>
      <c r="FV128" s="28"/>
      <c r="FW128" s="28"/>
      <c r="FX128" s="28"/>
      <c r="FY128" s="28"/>
      <c r="FZ128" s="28"/>
      <c r="GA128" s="28"/>
      <c r="GB128" s="28"/>
      <c r="GC128" s="28"/>
      <c r="GD128" s="28"/>
      <c r="GE128" s="28"/>
      <c r="GF128" s="28"/>
      <c r="GG128" s="28"/>
      <c r="GH128" s="28"/>
      <c r="GI128" s="28"/>
      <c r="GJ128" s="28"/>
      <c r="GK128" s="28"/>
      <c r="GL128" s="28"/>
      <c r="GM128" s="28"/>
      <c r="GN128" s="28"/>
      <c r="GO128" s="28"/>
      <c r="GP128" s="28"/>
      <c r="GQ128" s="28"/>
      <c r="GR128" s="28"/>
      <c r="GS128" s="28"/>
      <c r="GT128" s="28"/>
      <c r="GU128" s="28"/>
      <c r="GV128" s="28"/>
      <c r="GW128" s="28"/>
      <c r="GX128" s="28"/>
      <c r="GY128" s="28"/>
      <c r="GZ128" s="28"/>
      <c r="HA128" s="28"/>
      <c r="HB128" s="28"/>
      <c r="HC128" s="28"/>
      <c r="HD128" s="28"/>
      <c r="HE128" s="28"/>
      <c r="HF128" s="28"/>
      <c r="HG128" s="28"/>
      <c r="HH128" s="28"/>
      <c r="HI128" s="28"/>
      <c r="HJ128" s="28"/>
      <c r="HK128" s="28"/>
      <c r="HL128" s="28"/>
      <c r="HM128" s="28"/>
      <c r="HN128" s="28"/>
      <c r="HO128" s="28"/>
      <c r="HP128" s="28"/>
      <c r="HQ128" s="28"/>
      <c r="HR128" s="28"/>
      <c r="HS128" s="28"/>
      <c r="HT128" s="28"/>
      <c r="HU128" s="28"/>
      <c r="HV128" s="28"/>
      <c r="HW128" s="28"/>
      <c r="HX128" s="28"/>
      <c r="HY128" s="28"/>
      <c r="HZ128" s="28"/>
      <c r="IA128" s="28"/>
      <c r="IB128" s="28"/>
      <c r="IC128" s="28"/>
      <c r="ID128" s="28"/>
      <c r="IE128" s="28"/>
      <c r="IF128" s="28"/>
      <c r="IG128" s="28"/>
      <c r="IH128" s="28"/>
      <c r="II128" s="28"/>
      <c r="IJ128" s="28"/>
      <c r="IK128" s="28"/>
      <c r="IL128" s="28"/>
      <c r="IM128" s="28"/>
      <c r="IN128" s="28"/>
      <c r="IO128" s="28"/>
      <c r="IP128" s="28"/>
    </row>
    <row r="129" spans="1:250" s="13" customFormat="1">
      <c r="A129" s="24"/>
      <c r="B129" s="34"/>
      <c r="C129" s="35"/>
      <c r="D129" s="26"/>
      <c r="E129" s="26"/>
      <c r="F129" s="26"/>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27"/>
      <c r="HC129" s="27"/>
      <c r="HD129" s="27"/>
      <c r="HE129" s="27"/>
      <c r="HF129" s="27"/>
      <c r="HG129" s="27"/>
      <c r="HH129" s="27"/>
      <c r="HI129" s="27"/>
      <c r="HJ129" s="27"/>
      <c r="HK129" s="27"/>
      <c r="HL129" s="27"/>
      <c r="HM129" s="27"/>
      <c r="HN129" s="27"/>
      <c r="HO129" s="27"/>
      <c r="HP129" s="27"/>
      <c r="HQ129" s="27"/>
      <c r="HR129" s="27"/>
      <c r="HS129" s="27"/>
      <c r="HT129" s="27"/>
      <c r="HU129" s="27"/>
      <c r="HV129" s="27"/>
      <c r="HW129" s="27"/>
      <c r="HX129" s="27"/>
      <c r="HY129" s="27"/>
      <c r="HZ129" s="27"/>
      <c r="IA129" s="27"/>
      <c r="IB129" s="27"/>
      <c r="IC129" s="27"/>
      <c r="ID129" s="27"/>
      <c r="IE129" s="27"/>
      <c r="IF129" s="27"/>
      <c r="IG129" s="27"/>
      <c r="IH129" s="27"/>
      <c r="II129" s="27"/>
      <c r="IJ129" s="27"/>
      <c r="IK129" s="27"/>
      <c r="IL129" s="27"/>
      <c r="IM129" s="27"/>
      <c r="IN129" s="27"/>
      <c r="IO129" s="27"/>
      <c r="IP129" s="27"/>
    </row>
    <row r="130" spans="1:250" ht="38.25">
      <c r="A130" s="24" t="s">
        <v>20</v>
      </c>
      <c r="B130" s="25" t="s">
        <v>213</v>
      </c>
      <c r="C130" s="5"/>
      <c r="D130" s="5"/>
      <c r="E130" s="5"/>
      <c r="F130" s="5"/>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8"/>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28"/>
      <c r="FA130" s="28"/>
      <c r="FB130" s="28"/>
      <c r="FC130" s="28"/>
      <c r="FD130" s="28"/>
      <c r="FE130" s="28"/>
      <c r="FF130" s="28"/>
      <c r="FG130" s="28"/>
      <c r="FH130" s="28"/>
      <c r="FI130" s="28"/>
      <c r="FJ130" s="28"/>
      <c r="FK130" s="28"/>
      <c r="FL130" s="28"/>
      <c r="FM130" s="28"/>
      <c r="FN130" s="28"/>
      <c r="FO130" s="28"/>
      <c r="FP130" s="28"/>
      <c r="FQ130" s="28"/>
      <c r="FR130" s="28"/>
      <c r="FS130" s="28"/>
      <c r="FT130" s="28"/>
      <c r="FU130" s="28"/>
      <c r="FV130" s="28"/>
      <c r="FW130" s="28"/>
      <c r="FX130" s="28"/>
      <c r="FY130" s="28"/>
      <c r="FZ130" s="28"/>
      <c r="GA130" s="28"/>
      <c r="GB130" s="28"/>
      <c r="GC130" s="28"/>
      <c r="GD130" s="28"/>
      <c r="GE130" s="28"/>
      <c r="GF130" s="28"/>
      <c r="GG130" s="28"/>
      <c r="GH130" s="28"/>
      <c r="GI130" s="28"/>
      <c r="GJ130" s="28"/>
      <c r="GK130" s="28"/>
      <c r="GL130" s="28"/>
      <c r="GM130" s="28"/>
      <c r="GN130" s="28"/>
      <c r="GO130" s="28"/>
      <c r="GP130" s="28"/>
      <c r="GQ130" s="28"/>
      <c r="GR130" s="28"/>
      <c r="GS130" s="28"/>
      <c r="GT130" s="28"/>
      <c r="GU130" s="28"/>
      <c r="GV130" s="28"/>
      <c r="GW130" s="28"/>
      <c r="GX130" s="28"/>
      <c r="GY130" s="28"/>
      <c r="GZ130" s="28"/>
      <c r="HA130" s="28"/>
      <c r="HB130" s="28"/>
      <c r="HC130" s="28"/>
      <c r="HD130" s="28"/>
      <c r="HE130" s="28"/>
      <c r="HF130" s="28"/>
      <c r="HG130" s="28"/>
      <c r="HH130" s="28"/>
      <c r="HI130" s="28"/>
      <c r="HJ130" s="28"/>
      <c r="HK130" s="28"/>
      <c r="HL130" s="28"/>
      <c r="HM130" s="28"/>
      <c r="HN130" s="28"/>
      <c r="HO130" s="28"/>
      <c r="HP130" s="28"/>
      <c r="HQ130" s="28"/>
      <c r="HR130" s="28"/>
      <c r="HS130" s="28"/>
      <c r="HT130" s="28"/>
      <c r="HU130" s="28"/>
      <c r="HV130" s="28"/>
      <c r="HW130" s="28"/>
      <c r="HX130" s="28"/>
      <c r="HY130" s="28"/>
      <c r="HZ130" s="28"/>
      <c r="IA130" s="28"/>
      <c r="IB130" s="28"/>
      <c r="IC130" s="28"/>
      <c r="ID130" s="28"/>
      <c r="IE130" s="28"/>
      <c r="IF130" s="28"/>
      <c r="IG130" s="28"/>
      <c r="IH130" s="28"/>
      <c r="II130" s="28"/>
      <c r="IJ130" s="28"/>
      <c r="IK130" s="28"/>
      <c r="IL130" s="28"/>
      <c r="IM130" s="28"/>
      <c r="IN130" s="28"/>
      <c r="IO130" s="28"/>
      <c r="IP130" s="28"/>
    </row>
    <row r="131" spans="1:250">
      <c r="A131" s="24"/>
      <c r="B131" s="25"/>
      <c r="C131" s="35"/>
      <c r="D131" s="26"/>
      <c r="E131" s="26"/>
      <c r="F131" s="26"/>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28"/>
      <c r="FA131" s="28"/>
      <c r="FB131" s="28"/>
      <c r="FC131" s="28"/>
      <c r="FD131" s="28"/>
      <c r="FE131" s="28"/>
      <c r="FF131" s="28"/>
      <c r="FG131" s="28"/>
      <c r="FH131" s="28"/>
      <c r="FI131" s="28"/>
      <c r="FJ131" s="28"/>
      <c r="FK131" s="28"/>
      <c r="FL131" s="28"/>
      <c r="FM131" s="28"/>
      <c r="FN131" s="28"/>
      <c r="FO131" s="28"/>
      <c r="FP131" s="28"/>
      <c r="FQ131" s="28"/>
      <c r="FR131" s="28"/>
      <c r="FS131" s="28"/>
      <c r="FT131" s="28"/>
      <c r="FU131" s="28"/>
      <c r="FV131" s="28"/>
      <c r="FW131" s="28"/>
      <c r="FX131" s="28"/>
      <c r="FY131" s="28"/>
      <c r="FZ131" s="28"/>
      <c r="GA131" s="28"/>
      <c r="GB131" s="28"/>
      <c r="GC131" s="28"/>
      <c r="GD131" s="28"/>
      <c r="GE131" s="28"/>
      <c r="GF131" s="28"/>
      <c r="GG131" s="28"/>
      <c r="GH131" s="28"/>
      <c r="GI131" s="28"/>
      <c r="GJ131" s="28"/>
      <c r="GK131" s="28"/>
      <c r="GL131" s="28"/>
      <c r="GM131" s="28"/>
      <c r="GN131" s="28"/>
      <c r="GO131" s="28"/>
      <c r="GP131" s="28"/>
      <c r="GQ131" s="28"/>
      <c r="GR131" s="28"/>
      <c r="GS131" s="28"/>
      <c r="GT131" s="28"/>
      <c r="GU131" s="28"/>
      <c r="GV131" s="28"/>
      <c r="GW131" s="28"/>
      <c r="GX131" s="28"/>
      <c r="GY131" s="28"/>
      <c r="GZ131" s="28"/>
      <c r="HA131" s="28"/>
      <c r="HB131" s="28"/>
      <c r="HC131" s="28"/>
      <c r="HD131" s="28"/>
      <c r="HE131" s="28"/>
      <c r="HF131" s="28"/>
      <c r="HG131" s="28"/>
      <c r="HH131" s="28"/>
      <c r="HI131" s="28"/>
      <c r="HJ131" s="28"/>
      <c r="HK131" s="28"/>
      <c r="HL131" s="28"/>
      <c r="HM131" s="28"/>
      <c r="HN131" s="28"/>
      <c r="HO131" s="28"/>
      <c r="HP131" s="28"/>
      <c r="HQ131" s="28"/>
      <c r="HR131" s="28"/>
      <c r="HS131" s="28"/>
      <c r="HT131" s="28"/>
      <c r="HU131" s="28"/>
      <c r="HV131" s="28"/>
      <c r="HW131" s="28"/>
      <c r="HX131" s="28"/>
      <c r="HY131" s="28"/>
      <c r="HZ131" s="28"/>
      <c r="IA131" s="28"/>
      <c r="IB131" s="28"/>
      <c r="IC131" s="28"/>
      <c r="ID131" s="28"/>
      <c r="IE131" s="28"/>
      <c r="IF131" s="28"/>
      <c r="IG131" s="28"/>
      <c r="IH131" s="28"/>
      <c r="II131" s="28"/>
      <c r="IJ131" s="28"/>
      <c r="IK131" s="28"/>
      <c r="IL131" s="28"/>
      <c r="IM131" s="28"/>
      <c r="IN131" s="28"/>
      <c r="IO131" s="28"/>
      <c r="IP131" s="28"/>
    </row>
    <row r="132" spans="1:250" ht="38.25">
      <c r="A132" s="24" t="s">
        <v>6</v>
      </c>
      <c r="B132" s="25" t="s">
        <v>200</v>
      </c>
      <c r="C132" s="35" t="s">
        <v>7</v>
      </c>
      <c r="D132" s="26">
        <v>1230</v>
      </c>
      <c r="E132" s="26">
        <v>0</v>
      </c>
      <c r="F132" s="26">
        <f>+D132*E132</f>
        <v>0</v>
      </c>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28"/>
      <c r="FA132" s="28"/>
      <c r="FB132" s="28"/>
      <c r="FC132" s="28"/>
      <c r="FD132" s="28"/>
      <c r="FE132" s="28"/>
      <c r="FF132" s="28"/>
      <c r="FG132" s="28"/>
      <c r="FH132" s="28"/>
      <c r="FI132" s="28"/>
      <c r="FJ132" s="28"/>
      <c r="FK132" s="28"/>
      <c r="FL132" s="28"/>
      <c r="FM132" s="28"/>
      <c r="FN132" s="28"/>
      <c r="FO132" s="28"/>
      <c r="FP132" s="28"/>
      <c r="FQ132" s="28"/>
      <c r="FR132" s="28"/>
      <c r="FS132" s="28"/>
      <c r="FT132" s="28"/>
      <c r="FU132" s="28"/>
      <c r="FV132" s="28"/>
      <c r="FW132" s="28"/>
      <c r="FX132" s="28"/>
      <c r="FY132" s="28"/>
      <c r="FZ132" s="28"/>
      <c r="GA132" s="28"/>
      <c r="GB132" s="28"/>
      <c r="GC132" s="28"/>
      <c r="GD132" s="28"/>
      <c r="GE132" s="28"/>
      <c r="GF132" s="28"/>
      <c r="GG132" s="28"/>
      <c r="GH132" s="28"/>
      <c r="GI132" s="28"/>
      <c r="GJ132" s="28"/>
      <c r="GK132" s="28"/>
      <c r="GL132" s="28"/>
      <c r="GM132" s="28"/>
      <c r="GN132" s="28"/>
      <c r="GO132" s="28"/>
      <c r="GP132" s="28"/>
      <c r="GQ132" s="28"/>
      <c r="GR132" s="28"/>
      <c r="GS132" s="28"/>
      <c r="GT132" s="28"/>
      <c r="GU132" s="28"/>
      <c r="GV132" s="28"/>
      <c r="GW132" s="28"/>
      <c r="GX132" s="28"/>
      <c r="GY132" s="28"/>
      <c r="GZ132" s="28"/>
      <c r="HA132" s="28"/>
      <c r="HB132" s="28"/>
      <c r="HC132" s="28"/>
      <c r="HD132" s="28"/>
      <c r="HE132" s="28"/>
      <c r="HF132" s="28"/>
      <c r="HG132" s="28"/>
      <c r="HH132" s="28"/>
      <c r="HI132" s="28"/>
      <c r="HJ132" s="28"/>
      <c r="HK132" s="28"/>
      <c r="HL132" s="28"/>
      <c r="HM132" s="28"/>
      <c r="HN132" s="28"/>
      <c r="HO132" s="28"/>
      <c r="HP132" s="28"/>
      <c r="HQ132" s="28"/>
      <c r="HR132" s="28"/>
      <c r="HS132" s="28"/>
      <c r="HT132" s="28"/>
      <c r="HU132" s="28"/>
      <c r="HV132" s="28"/>
      <c r="HW132" s="28"/>
      <c r="HX132" s="28"/>
      <c r="HY132" s="28"/>
      <c r="HZ132" s="28"/>
      <c r="IA132" s="28"/>
      <c r="IB132" s="28"/>
      <c r="IC132" s="28"/>
      <c r="ID132" s="28"/>
      <c r="IE132" s="28"/>
      <c r="IF132" s="28"/>
      <c r="IG132" s="28"/>
      <c r="IH132" s="28"/>
      <c r="II132" s="28"/>
      <c r="IJ132" s="28"/>
      <c r="IK132" s="28"/>
      <c r="IL132" s="28"/>
      <c r="IM132" s="28"/>
      <c r="IN132" s="28"/>
      <c r="IO132" s="28"/>
      <c r="IP132" s="28"/>
    </row>
    <row r="133" spans="1:250">
      <c r="A133" s="24"/>
      <c r="B133" s="25"/>
      <c r="C133" s="35"/>
      <c r="D133" s="26"/>
      <c r="E133" s="26"/>
      <c r="F133" s="26"/>
      <c r="G133" s="27"/>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28"/>
      <c r="GJ133" s="28"/>
      <c r="GK133" s="28"/>
      <c r="GL133" s="28"/>
      <c r="GM133" s="28"/>
      <c r="GN133" s="28"/>
      <c r="GO133" s="28"/>
      <c r="GP133" s="28"/>
      <c r="GQ133" s="28"/>
      <c r="GR133" s="28"/>
      <c r="GS133" s="28"/>
      <c r="GT133" s="28"/>
      <c r="GU133" s="28"/>
      <c r="GV133" s="28"/>
      <c r="GW133" s="28"/>
      <c r="GX133" s="28"/>
      <c r="GY133" s="28"/>
      <c r="GZ133" s="28"/>
      <c r="HA133" s="28"/>
      <c r="HB133" s="28"/>
      <c r="HC133" s="28"/>
      <c r="HD133" s="28"/>
      <c r="HE133" s="28"/>
      <c r="HF133" s="28"/>
      <c r="HG133" s="28"/>
      <c r="HH133" s="28"/>
      <c r="HI133" s="28"/>
      <c r="HJ133" s="28"/>
      <c r="HK133" s="28"/>
      <c r="HL133" s="28"/>
      <c r="HM133" s="28"/>
      <c r="HN133" s="28"/>
      <c r="HO133" s="28"/>
      <c r="HP133" s="28"/>
      <c r="HQ133" s="28"/>
      <c r="HR133" s="28"/>
      <c r="HS133" s="28"/>
      <c r="HT133" s="28"/>
      <c r="HU133" s="28"/>
      <c r="HV133" s="28"/>
      <c r="HW133" s="28"/>
      <c r="HX133" s="28"/>
      <c r="HY133" s="28"/>
      <c r="HZ133" s="28"/>
      <c r="IA133" s="28"/>
      <c r="IB133" s="28"/>
      <c r="IC133" s="28"/>
      <c r="ID133" s="28"/>
      <c r="IE133" s="28"/>
      <c r="IF133" s="28"/>
      <c r="IG133" s="28"/>
      <c r="IH133" s="28"/>
      <c r="II133" s="28"/>
      <c r="IJ133" s="28"/>
      <c r="IK133" s="28"/>
      <c r="IL133" s="28"/>
      <c r="IM133" s="28"/>
      <c r="IN133" s="28"/>
      <c r="IO133" s="28"/>
      <c r="IP133" s="28"/>
    </row>
    <row r="134" spans="1:250" ht="51">
      <c r="A134" s="24" t="s">
        <v>8</v>
      </c>
      <c r="B134" s="25" t="s">
        <v>166</v>
      </c>
      <c r="C134" s="35" t="s">
        <v>7</v>
      </c>
      <c r="D134" s="26">
        <f>1230*0.3</f>
        <v>369</v>
      </c>
      <c r="E134" s="26">
        <v>0</v>
      </c>
      <c r="F134" s="26">
        <f>+D134*E134</f>
        <v>0</v>
      </c>
      <c r="G134" s="27"/>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8"/>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28"/>
      <c r="FA134" s="28"/>
      <c r="FB134" s="28"/>
      <c r="FC134" s="28"/>
      <c r="FD134" s="28"/>
      <c r="FE134" s="28"/>
      <c r="FF134" s="28"/>
      <c r="FG134" s="28"/>
      <c r="FH134" s="28"/>
      <c r="FI134" s="28"/>
      <c r="FJ134" s="28"/>
      <c r="FK134" s="28"/>
      <c r="FL134" s="28"/>
      <c r="FM134" s="28"/>
      <c r="FN134" s="28"/>
      <c r="FO134" s="28"/>
      <c r="FP134" s="28"/>
      <c r="FQ134" s="28"/>
      <c r="FR134" s="28"/>
      <c r="FS134" s="28"/>
      <c r="FT134" s="28"/>
      <c r="FU134" s="28"/>
      <c r="FV134" s="28"/>
      <c r="FW134" s="28"/>
      <c r="FX134" s="28"/>
      <c r="FY134" s="28"/>
      <c r="FZ134" s="28"/>
      <c r="GA134" s="28"/>
      <c r="GB134" s="28"/>
      <c r="GC134" s="28"/>
      <c r="GD134" s="28"/>
      <c r="GE134" s="28"/>
      <c r="GF134" s="28"/>
      <c r="GG134" s="28"/>
      <c r="GH134" s="28"/>
      <c r="GI134" s="28"/>
      <c r="GJ134" s="28"/>
      <c r="GK134" s="28"/>
      <c r="GL134" s="28"/>
      <c r="GM134" s="28"/>
      <c r="GN134" s="28"/>
      <c r="GO134" s="28"/>
      <c r="GP134" s="28"/>
      <c r="GQ134" s="28"/>
      <c r="GR134" s="28"/>
      <c r="GS134" s="28"/>
      <c r="GT134" s="28"/>
      <c r="GU134" s="28"/>
      <c r="GV134" s="28"/>
      <c r="GW134" s="28"/>
      <c r="GX134" s="28"/>
      <c r="GY134" s="28"/>
      <c r="GZ134" s="28"/>
      <c r="HA134" s="28"/>
      <c r="HB134" s="28"/>
      <c r="HC134" s="28"/>
      <c r="HD134" s="28"/>
      <c r="HE134" s="28"/>
      <c r="HF134" s="28"/>
      <c r="HG134" s="28"/>
      <c r="HH134" s="28"/>
      <c r="HI134" s="28"/>
      <c r="HJ134" s="28"/>
      <c r="HK134" s="28"/>
      <c r="HL134" s="28"/>
      <c r="HM134" s="28"/>
      <c r="HN134" s="28"/>
      <c r="HO134" s="28"/>
      <c r="HP134" s="28"/>
      <c r="HQ134" s="28"/>
      <c r="HR134" s="28"/>
      <c r="HS134" s="28"/>
      <c r="HT134" s="28"/>
      <c r="HU134" s="28"/>
      <c r="HV134" s="28"/>
      <c r="HW134" s="28"/>
      <c r="HX134" s="28"/>
      <c r="HY134" s="28"/>
      <c r="HZ134" s="28"/>
      <c r="IA134" s="28"/>
      <c r="IB134" s="28"/>
      <c r="IC134" s="28"/>
      <c r="ID134" s="28"/>
      <c r="IE134" s="28"/>
      <c r="IF134" s="28"/>
      <c r="IG134" s="28"/>
      <c r="IH134" s="28"/>
      <c r="II134" s="28"/>
      <c r="IJ134" s="28"/>
      <c r="IK134" s="28"/>
      <c r="IL134" s="28"/>
      <c r="IM134" s="28"/>
      <c r="IN134" s="28"/>
      <c r="IO134" s="28"/>
      <c r="IP134" s="28"/>
    </row>
    <row r="135" spans="1:250">
      <c r="A135" s="24"/>
      <c r="B135" s="25"/>
      <c r="C135" s="35"/>
      <c r="D135" s="26"/>
      <c r="E135" s="26"/>
      <c r="F135" s="26"/>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28"/>
      <c r="FA135" s="28"/>
      <c r="FB135" s="28"/>
      <c r="FC135" s="28"/>
      <c r="FD135" s="28"/>
      <c r="FE135" s="28"/>
      <c r="FF135" s="28"/>
      <c r="FG135" s="28"/>
      <c r="FH135" s="28"/>
      <c r="FI135" s="28"/>
      <c r="FJ135" s="28"/>
      <c r="FK135" s="28"/>
      <c r="FL135" s="28"/>
      <c r="FM135" s="28"/>
      <c r="FN135" s="28"/>
      <c r="FO135" s="28"/>
      <c r="FP135" s="28"/>
      <c r="FQ135" s="28"/>
      <c r="FR135" s="28"/>
      <c r="FS135" s="28"/>
      <c r="FT135" s="28"/>
      <c r="FU135" s="28"/>
      <c r="FV135" s="28"/>
      <c r="FW135" s="28"/>
      <c r="FX135" s="28"/>
      <c r="FY135" s="28"/>
      <c r="FZ135" s="28"/>
      <c r="GA135" s="28"/>
      <c r="GB135" s="28"/>
      <c r="GC135" s="28"/>
      <c r="GD135" s="28"/>
      <c r="GE135" s="28"/>
      <c r="GF135" s="28"/>
      <c r="GG135" s="28"/>
      <c r="GH135" s="28"/>
      <c r="GI135" s="28"/>
      <c r="GJ135" s="28"/>
      <c r="GK135" s="28"/>
      <c r="GL135" s="28"/>
      <c r="GM135" s="28"/>
      <c r="GN135" s="28"/>
      <c r="GO135" s="28"/>
      <c r="GP135" s="28"/>
      <c r="GQ135" s="28"/>
      <c r="GR135" s="28"/>
      <c r="GS135" s="28"/>
      <c r="GT135" s="28"/>
      <c r="GU135" s="28"/>
      <c r="GV135" s="28"/>
      <c r="GW135" s="28"/>
      <c r="GX135" s="28"/>
      <c r="GY135" s="28"/>
      <c r="GZ135" s="28"/>
      <c r="HA135" s="28"/>
      <c r="HB135" s="28"/>
      <c r="HC135" s="28"/>
      <c r="HD135" s="28"/>
      <c r="HE135" s="28"/>
      <c r="HF135" s="28"/>
      <c r="HG135" s="28"/>
      <c r="HH135" s="28"/>
      <c r="HI135" s="28"/>
      <c r="HJ135" s="28"/>
      <c r="HK135" s="28"/>
      <c r="HL135" s="28"/>
      <c r="HM135" s="28"/>
      <c r="HN135" s="28"/>
      <c r="HO135" s="28"/>
      <c r="HP135" s="28"/>
      <c r="HQ135" s="28"/>
      <c r="HR135" s="28"/>
      <c r="HS135" s="28"/>
      <c r="HT135" s="28"/>
      <c r="HU135" s="28"/>
      <c r="HV135" s="28"/>
      <c r="HW135" s="28"/>
      <c r="HX135" s="28"/>
      <c r="HY135" s="28"/>
      <c r="HZ135" s="28"/>
      <c r="IA135" s="28"/>
      <c r="IB135" s="28"/>
      <c r="IC135" s="28"/>
      <c r="ID135" s="28"/>
      <c r="IE135" s="28"/>
      <c r="IF135" s="28"/>
      <c r="IG135" s="28"/>
      <c r="IH135" s="28"/>
      <c r="II135" s="28"/>
      <c r="IJ135" s="28"/>
      <c r="IK135" s="28"/>
      <c r="IL135" s="28"/>
      <c r="IM135" s="28"/>
      <c r="IN135" s="28"/>
      <c r="IO135" s="28"/>
      <c r="IP135" s="28"/>
    </row>
    <row r="136" spans="1:250" ht="51">
      <c r="A136" s="24" t="s">
        <v>10</v>
      </c>
      <c r="B136" s="25" t="s">
        <v>201</v>
      </c>
      <c r="C136" s="35" t="s">
        <v>7</v>
      </c>
      <c r="D136" s="26">
        <f>228+126</f>
        <v>354</v>
      </c>
      <c r="E136" s="26">
        <v>0</v>
      </c>
      <c r="F136" s="26">
        <f>+D136*E136</f>
        <v>0</v>
      </c>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8"/>
      <c r="CT136" s="28"/>
      <c r="CU136" s="28"/>
      <c r="CV136" s="28"/>
      <c r="CW136" s="28"/>
      <c r="CX136" s="28"/>
      <c r="CY136" s="28"/>
      <c r="CZ136" s="28"/>
      <c r="DA136" s="28"/>
      <c r="DB136" s="28"/>
      <c r="DC136" s="28"/>
      <c r="DD136" s="28"/>
      <c r="DE136" s="28"/>
      <c r="DF136" s="28"/>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28"/>
      <c r="FA136" s="28"/>
      <c r="FB136" s="28"/>
      <c r="FC136" s="28"/>
      <c r="FD136" s="28"/>
      <c r="FE136" s="28"/>
      <c r="FF136" s="28"/>
      <c r="FG136" s="28"/>
      <c r="FH136" s="28"/>
      <c r="FI136" s="28"/>
      <c r="FJ136" s="28"/>
      <c r="FK136" s="28"/>
      <c r="FL136" s="28"/>
      <c r="FM136" s="28"/>
      <c r="FN136" s="28"/>
      <c r="FO136" s="28"/>
      <c r="FP136" s="28"/>
      <c r="FQ136" s="28"/>
      <c r="FR136" s="28"/>
      <c r="FS136" s="28"/>
      <c r="FT136" s="28"/>
      <c r="FU136" s="28"/>
      <c r="FV136" s="28"/>
      <c r="FW136" s="28"/>
      <c r="FX136" s="28"/>
      <c r="FY136" s="28"/>
      <c r="FZ136" s="28"/>
      <c r="GA136" s="28"/>
      <c r="GB136" s="28"/>
      <c r="GC136" s="28"/>
      <c r="GD136" s="28"/>
      <c r="GE136" s="28"/>
      <c r="GF136" s="28"/>
      <c r="GG136" s="28"/>
      <c r="GH136" s="28"/>
      <c r="GI136" s="28"/>
      <c r="GJ136" s="28"/>
      <c r="GK136" s="28"/>
      <c r="GL136" s="28"/>
      <c r="GM136" s="28"/>
      <c r="GN136" s="28"/>
      <c r="GO136" s="28"/>
      <c r="GP136" s="28"/>
      <c r="GQ136" s="28"/>
      <c r="GR136" s="28"/>
      <c r="GS136" s="28"/>
      <c r="GT136" s="28"/>
      <c r="GU136" s="28"/>
      <c r="GV136" s="28"/>
      <c r="GW136" s="28"/>
      <c r="GX136" s="28"/>
      <c r="GY136" s="28"/>
      <c r="GZ136" s="28"/>
      <c r="HA136" s="28"/>
      <c r="HB136" s="28"/>
      <c r="HC136" s="28"/>
      <c r="HD136" s="28"/>
      <c r="HE136" s="28"/>
      <c r="HF136" s="28"/>
      <c r="HG136" s="28"/>
      <c r="HH136" s="28"/>
      <c r="HI136" s="28"/>
      <c r="HJ136" s="28"/>
      <c r="HK136" s="28"/>
      <c r="HL136" s="28"/>
      <c r="HM136" s="28"/>
      <c r="HN136" s="28"/>
      <c r="HO136" s="28"/>
      <c r="HP136" s="28"/>
      <c r="HQ136" s="28"/>
      <c r="HR136" s="28"/>
      <c r="HS136" s="28"/>
      <c r="HT136" s="28"/>
      <c r="HU136" s="28"/>
      <c r="HV136" s="28"/>
      <c r="HW136" s="28"/>
      <c r="HX136" s="28"/>
      <c r="HY136" s="28"/>
      <c r="HZ136" s="28"/>
      <c r="IA136" s="28"/>
      <c r="IB136" s="28"/>
      <c r="IC136" s="28"/>
      <c r="ID136" s="28"/>
      <c r="IE136" s="28"/>
      <c r="IF136" s="28"/>
      <c r="IG136" s="28"/>
      <c r="IH136" s="28"/>
      <c r="II136" s="28"/>
      <c r="IJ136" s="28"/>
      <c r="IK136" s="28"/>
      <c r="IL136" s="28"/>
      <c r="IM136" s="28"/>
      <c r="IN136" s="28"/>
      <c r="IO136" s="28"/>
      <c r="IP136" s="28"/>
    </row>
    <row r="137" spans="1:250">
      <c r="A137" s="24"/>
      <c r="B137" s="25"/>
      <c r="C137" s="35"/>
      <c r="D137" s="26"/>
      <c r="E137" s="26"/>
      <c r="F137" s="26"/>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8"/>
      <c r="CT137" s="28"/>
      <c r="CU137" s="28"/>
      <c r="CV137" s="28"/>
      <c r="CW137" s="28"/>
      <c r="CX137" s="28"/>
      <c r="CY137" s="28"/>
      <c r="CZ137" s="28"/>
      <c r="DA137" s="28"/>
      <c r="DB137" s="28"/>
      <c r="DC137" s="28"/>
      <c r="DD137" s="28"/>
      <c r="DE137" s="28"/>
      <c r="DF137" s="28"/>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28"/>
      <c r="FA137" s="28"/>
      <c r="FB137" s="28"/>
      <c r="FC137" s="28"/>
      <c r="FD137" s="28"/>
      <c r="FE137" s="28"/>
      <c r="FF137" s="28"/>
      <c r="FG137" s="28"/>
      <c r="FH137" s="28"/>
      <c r="FI137" s="28"/>
      <c r="FJ137" s="28"/>
      <c r="FK137" s="28"/>
      <c r="FL137" s="28"/>
      <c r="FM137" s="28"/>
      <c r="FN137" s="28"/>
      <c r="FO137" s="28"/>
      <c r="FP137" s="28"/>
      <c r="FQ137" s="28"/>
      <c r="FR137" s="28"/>
      <c r="FS137" s="28"/>
      <c r="FT137" s="28"/>
      <c r="FU137" s="28"/>
      <c r="FV137" s="28"/>
      <c r="FW137" s="28"/>
      <c r="FX137" s="28"/>
      <c r="FY137" s="28"/>
      <c r="FZ137" s="28"/>
      <c r="GA137" s="28"/>
      <c r="GB137" s="28"/>
      <c r="GC137" s="28"/>
      <c r="GD137" s="28"/>
      <c r="GE137" s="28"/>
      <c r="GF137" s="28"/>
      <c r="GG137" s="28"/>
      <c r="GH137" s="28"/>
      <c r="GI137" s="28"/>
      <c r="GJ137" s="28"/>
      <c r="GK137" s="28"/>
      <c r="GL137" s="28"/>
      <c r="GM137" s="28"/>
      <c r="GN137" s="28"/>
      <c r="GO137" s="28"/>
      <c r="GP137" s="28"/>
      <c r="GQ137" s="28"/>
      <c r="GR137" s="28"/>
      <c r="GS137" s="28"/>
      <c r="GT137" s="28"/>
      <c r="GU137" s="28"/>
      <c r="GV137" s="28"/>
      <c r="GW137" s="28"/>
      <c r="GX137" s="28"/>
      <c r="GY137" s="28"/>
      <c r="GZ137" s="28"/>
      <c r="HA137" s="28"/>
      <c r="HB137" s="28"/>
      <c r="HC137" s="28"/>
      <c r="HD137" s="28"/>
      <c r="HE137" s="28"/>
      <c r="HF137" s="28"/>
      <c r="HG137" s="28"/>
      <c r="HH137" s="28"/>
      <c r="HI137" s="28"/>
      <c r="HJ137" s="28"/>
      <c r="HK137" s="28"/>
      <c r="HL137" s="28"/>
      <c r="HM137" s="28"/>
      <c r="HN137" s="28"/>
      <c r="HO137" s="28"/>
      <c r="HP137" s="28"/>
      <c r="HQ137" s="28"/>
      <c r="HR137" s="28"/>
      <c r="HS137" s="28"/>
      <c r="HT137" s="28"/>
      <c r="HU137" s="28"/>
      <c r="HV137" s="28"/>
      <c r="HW137" s="28"/>
      <c r="HX137" s="28"/>
      <c r="HY137" s="28"/>
      <c r="HZ137" s="28"/>
      <c r="IA137" s="28"/>
      <c r="IB137" s="28"/>
      <c r="IC137" s="28"/>
      <c r="ID137" s="28"/>
      <c r="IE137" s="28"/>
      <c r="IF137" s="28"/>
      <c r="IG137" s="28"/>
      <c r="IH137" s="28"/>
      <c r="II137" s="28"/>
      <c r="IJ137" s="28"/>
      <c r="IK137" s="28"/>
      <c r="IL137" s="28"/>
      <c r="IM137" s="28"/>
      <c r="IN137" s="28"/>
      <c r="IO137" s="28"/>
      <c r="IP137" s="28"/>
    </row>
    <row r="138" spans="1:250" s="13" customFormat="1" ht="63.75">
      <c r="A138" s="9"/>
      <c r="B138" s="10" t="s">
        <v>43</v>
      </c>
      <c r="C138" s="22"/>
      <c r="D138" s="12"/>
      <c r="E138" s="12"/>
      <c r="F138" s="12"/>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row>
    <row r="139" spans="1:250" customFormat="1">
      <c r="A139" s="44"/>
      <c r="B139" s="45"/>
      <c r="C139" s="46"/>
      <c r="D139" s="47"/>
      <c r="E139" s="48"/>
      <c r="F139" s="48"/>
    </row>
    <row r="140" spans="1:250" customFormat="1">
      <c r="A140" s="43"/>
      <c r="B140" s="49"/>
      <c r="C140" s="50"/>
      <c r="D140" s="51"/>
      <c r="E140" s="52"/>
      <c r="F140" s="52"/>
    </row>
    <row r="141" spans="1:250" customFormat="1">
      <c r="A141" s="53"/>
      <c r="B141" s="53" t="s">
        <v>38</v>
      </c>
      <c r="C141" s="54"/>
      <c r="D141" s="55"/>
      <c r="E141" s="55"/>
      <c r="F141" s="176">
        <f>SUM(F90:F139)</f>
        <v>0</v>
      </c>
    </row>
    <row r="142" spans="1:250" s="13" customFormat="1">
      <c r="A142" s="9"/>
      <c r="B142" s="10"/>
      <c r="C142" s="22"/>
      <c r="D142" s="12"/>
      <c r="E142" s="12"/>
      <c r="F142" s="12"/>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row>
    <row r="143" spans="1:250" s="13" customFormat="1">
      <c r="A143" s="9"/>
      <c r="B143" s="10"/>
      <c r="C143" s="22"/>
      <c r="D143" s="12"/>
      <c r="E143" s="12"/>
      <c r="F143" s="12"/>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row>
    <row r="144" spans="1:250" s="13" customFormat="1">
      <c r="A144" s="9"/>
      <c r="B144" s="10"/>
      <c r="C144" s="22"/>
      <c r="D144" s="12"/>
      <c r="E144" s="12"/>
      <c r="F144" s="12"/>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row>
    <row r="145" spans="1:250" s="169" customFormat="1" ht="15.75">
      <c r="A145" s="164" t="s">
        <v>39</v>
      </c>
      <c r="B145" s="165" t="s">
        <v>40</v>
      </c>
      <c r="C145" s="166"/>
      <c r="D145" s="167"/>
      <c r="E145" s="167"/>
      <c r="F145" s="167"/>
      <c r="G145" s="168"/>
      <c r="H145" s="168"/>
      <c r="I145" s="168"/>
      <c r="J145" s="168"/>
      <c r="K145" s="168"/>
      <c r="L145" s="168"/>
      <c r="M145" s="168"/>
      <c r="N145" s="168"/>
      <c r="O145" s="168"/>
      <c r="P145" s="168"/>
      <c r="Q145" s="168"/>
      <c r="R145" s="168"/>
      <c r="S145" s="168"/>
      <c r="T145" s="168"/>
      <c r="U145" s="168"/>
      <c r="V145" s="168"/>
      <c r="W145" s="168"/>
      <c r="X145" s="168"/>
      <c r="Y145" s="168"/>
      <c r="Z145" s="168"/>
      <c r="AA145" s="168"/>
      <c r="AB145" s="168"/>
      <c r="AC145" s="168"/>
      <c r="AD145" s="168"/>
      <c r="AE145" s="168"/>
      <c r="AF145" s="168"/>
      <c r="AG145" s="168"/>
      <c r="AH145" s="168"/>
      <c r="AI145" s="168"/>
      <c r="AJ145" s="168"/>
      <c r="AK145" s="168"/>
      <c r="AL145" s="168"/>
      <c r="AM145" s="168"/>
      <c r="AN145" s="168"/>
      <c r="AO145" s="168"/>
      <c r="AP145" s="168"/>
      <c r="AQ145" s="168"/>
      <c r="AR145" s="168"/>
      <c r="AS145" s="168"/>
      <c r="AT145" s="168"/>
      <c r="AU145" s="168"/>
      <c r="AV145" s="168"/>
      <c r="AW145" s="168"/>
      <c r="AX145" s="168"/>
      <c r="AY145" s="168"/>
      <c r="AZ145" s="168"/>
      <c r="BA145" s="168"/>
      <c r="BB145" s="168"/>
      <c r="BC145" s="168"/>
      <c r="BD145" s="168"/>
      <c r="BE145" s="168"/>
      <c r="BF145" s="168"/>
      <c r="BG145" s="168"/>
      <c r="BH145" s="168"/>
      <c r="BI145" s="168"/>
      <c r="BJ145" s="168"/>
      <c r="BK145" s="168"/>
      <c r="BL145" s="168"/>
      <c r="BM145" s="168"/>
      <c r="BN145" s="168"/>
      <c r="BO145" s="168"/>
      <c r="BP145" s="168"/>
      <c r="BQ145" s="168"/>
      <c r="BR145" s="168"/>
      <c r="BS145" s="168"/>
      <c r="BT145" s="168"/>
      <c r="BU145" s="168"/>
      <c r="BV145" s="168"/>
      <c r="BW145" s="168"/>
      <c r="BX145" s="168"/>
      <c r="BY145" s="168"/>
      <c r="BZ145" s="168"/>
      <c r="CA145" s="168"/>
      <c r="CB145" s="168"/>
      <c r="CC145" s="168"/>
      <c r="CD145" s="168"/>
      <c r="CE145" s="168"/>
      <c r="CF145" s="168"/>
      <c r="CG145" s="168"/>
      <c r="CH145" s="168"/>
      <c r="CI145" s="168"/>
      <c r="CJ145" s="168"/>
      <c r="CK145" s="168"/>
      <c r="CL145" s="168"/>
      <c r="CM145" s="168"/>
      <c r="CN145" s="168"/>
      <c r="CO145" s="168"/>
      <c r="CP145" s="168"/>
      <c r="CQ145" s="168"/>
      <c r="CR145" s="168"/>
      <c r="CS145" s="168"/>
      <c r="CT145" s="168"/>
      <c r="CU145" s="168"/>
      <c r="CV145" s="168"/>
      <c r="CW145" s="168"/>
      <c r="CX145" s="168"/>
    </row>
    <row r="146" spans="1:250" s="13" customFormat="1">
      <c r="A146" s="9"/>
      <c r="B146" s="10"/>
      <c r="C146" s="22"/>
      <c r="D146" s="12"/>
      <c r="E146" s="12"/>
      <c r="F146" s="12"/>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row>
    <row r="147" spans="1:250" s="13" customFormat="1">
      <c r="A147" s="9"/>
      <c r="B147" s="10"/>
      <c r="C147" s="22"/>
      <c r="D147" s="12"/>
      <c r="E147" s="12"/>
      <c r="F147" s="12"/>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row>
    <row r="148" spans="1:250" s="13" customFormat="1" ht="38.25">
      <c r="A148" s="9" t="s">
        <v>5</v>
      </c>
      <c r="B148" s="59" t="s">
        <v>167</v>
      </c>
      <c r="C148" s="22" t="s">
        <v>7</v>
      </c>
      <c r="D148" s="12">
        <v>66.8</v>
      </c>
      <c r="E148" s="12">
        <v>0</v>
      </c>
      <c r="F148" s="12">
        <f>+E148*D148</f>
        <v>0</v>
      </c>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row>
    <row r="149" spans="1:250" s="13" customFormat="1">
      <c r="A149" s="9"/>
      <c r="B149" s="16"/>
      <c r="C149" s="22"/>
      <c r="D149" s="12"/>
      <c r="E149" s="12"/>
      <c r="F149" s="12"/>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row>
    <row r="150" spans="1:250">
      <c r="A150" s="9"/>
      <c r="B150" s="16"/>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row>
    <row r="151" spans="1:250" s="13" customFormat="1" ht="38.25">
      <c r="A151" s="9" t="s">
        <v>12</v>
      </c>
      <c r="B151" s="14" t="s">
        <v>168</v>
      </c>
      <c r="C151" s="22" t="s">
        <v>7</v>
      </c>
      <c r="D151" s="12">
        <v>178.8</v>
      </c>
      <c r="E151" s="12">
        <v>0</v>
      </c>
      <c r="F151" s="12">
        <f>+E151*D151</f>
        <v>0</v>
      </c>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row>
    <row r="152" spans="1:250" s="13" customFormat="1">
      <c r="A152" s="9"/>
      <c r="B152" s="16"/>
      <c r="C152" s="22"/>
      <c r="D152" s="12"/>
      <c r="E152" s="12"/>
      <c r="F152" s="12"/>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row>
    <row r="153" spans="1:250">
      <c r="A153" s="9"/>
      <c r="B153" s="16"/>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row>
    <row r="154" spans="1:250" s="13" customFormat="1" ht="51">
      <c r="A154" s="9" t="s">
        <v>13</v>
      </c>
      <c r="B154" s="14" t="s">
        <v>169</v>
      </c>
      <c r="C154" s="22" t="s">
        <v>7</v>
      </c>
      <c r="D154" s="12">
        <v>93.7</v>
      </c>
      <c r="E154" s="12">
        <v>0</v>
      </c>
      <c r="F154" s="12">
        <f>+E154*D154</f>
        <v>0</v>
      </c>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row>
    <row r="155" spans="1:250" customFormat="1">
      <c r="A155" s="36"/>
      <c r="B155" s="37"/>
      <c r="C155" s="38"/>
      <c r="D155" s="41"/>
      <c r="E155" s="41"/>
      <c r="F155" s="26"/>
    </row>
    <row r="156" spans="1:250" s="13" customFormat="1">
      <c r="A156" s="9"/>
      <c r="B156" s="10"/>
      <c r="C156" s="22"/>
      <c r="D156" s="12"/>
      <c r="E156" s="12"/>
      <c r="F156" s="12"/>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row>
    <row r="157" spans="1:250" s="13" customFormat="1" ht="51">
      <c r="A157" s="9" t="s">
        <v>15</v>
      </c>
      <c r="B157" s="170" t="s">
        <v>170</v>
      </c>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row>
    <row r="158" spans="1:250" customFormat="1">
      <c r="A158" s="36"/>
      <c r="B158" s="37" t="s">
        <v>207</v>
      </c>
      <c r="C158" s="22" t="s">
        <v>171</v>
      </c>
      <c r="D158" s="12">
        <v>29920</v>
      </c>
      <c r="E158" s="12">
        <v>0</v>
      </c>
      <c r="F158" s="12">
        <f>+E158*D158</f>
        <v>0</v>
      </c>
    </row>
    <row r="159" spans="1:250" customFormat="1">
      <c r="A159" s="36"/>
      <c r="B159" s="37"/>
      <c r="C159" s="22"/>
      <c r="D159" s="12"/>
      <c r="E159" s="12"/>
      <c r="F159" s="12"/>
    </row>
    <row r="160" spans="1:250" customFormat="1">
      <c r="A160" s="36"/>
      <c r="B160" s="37"/>
      <c r="C160" s="22"/>
      <c r="D160" s="12"/>
      <c r="E160" s="12"/>
      <c r="F160" s="12"/>
    </row>
    <row r="161" spans="1:250" ht="25.5">
      <c r="A161" s="24" t="s">
        <v>17</v>
      </c>
      <c r="B161" s="171" t="s">
        <v>175</v>
      </c>
      <c r="C161" s="22" t="s">
        <v>16</v>
      </c>
      <c r="D161" s="12">
        <v>1322</v>
      </c>
      <c r="E161" s="12">
        <v>0</v>
      </c>
      <c r="F161" s="12">
        <f>+E161*D161</f>
        <v>0</v>
      </c>
      <c r="G161" s="27"/>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8"/>
      <c r="CT161" s="28"/>
      <c r="CU161" s="28"/>
      <c r="CV161" s="28"/>
      <c r="CW161" s="28"/>
      <c r="CX161" s="28"/>
      <c r="CY161" s="28"/>
      <c r="CZ161" s="28"/>
      <c r="DA161" s="28"/>
      <c r="DB161" s="28"/>
      <c r="DC161" s="28"/>
      <c r="DD161" s="28"/>
      <c r="DE161" s="28"/>
      <c r="DF161" s="28"/>
      <c r="DG161" s="28"/>
      <c r="DH161" s="28"/>
      <c r="DI161" s="28"/>
      <c r="DJ161" s="28"/>
      <c r="DK161" s="28"/>
      <c r="DL161" s="28"/>
      <c r="DM161" s="28"/>
      <c r="DN161" s="28"/>
      <c r="DO161" s="28"/>
      <c r="DP161" s="28"/>
      <c r="DQ161" s="28"/>
      <c r="DR161" s="28"/>
      <c r="DS161" s="28"/>
      <c r="DT161" s="28"/>
      <c r="DU161" s="28"/>
      <c r="DV161" s="28"/>
      <c r="DW161" s="28"/>
      <c r="DX161" s="28"/>
      <c r="DY161" s="28"/>
      <c r="DZ161" s="28"/>
      <c r="EA161" s="28"/>
      <c r="EB161" s="28"/>
      <c r="EC161" s="28"/>
      <c r="ED161" s="28"/>
      <c r="EE161" s="28"/>
      <c r="EF161" s="28"/>
      <c r="EG161" s="28"/>
      <c r="EH161" s="28"/>
      <c r="EI161" s="28"/>
      <c r="EJ161" s="28"/>
      <c r="EK161" s="28"/>
      <c r="EL161" s="28"/>
      <c r="EM161" s="28"/>
      <c r="EN161" s="28"/>
      <c r="EO161" s="28"/>
      <c r="EP161" s="28"/>
      <c r="EQ161" s="28"/>
      <c r="ER161" s="28"/>
      <c r="ES161" s="28"/>
      <c r="ET161" s="28"/>
      <c r="EU161" s="28"/>
      <c r="EV161" s="28"/>
      <c r="EW161" s="28"/>
      <c r="EX161" s="28"/>
      <c r="EY161" s="28"/>
      <c r="EZ161" s="28"/>
      <c r="FA161" s="28"/>
      <c r="FB161" s="28"/>
      <c r="FC161" s="28"/>
      <c r="FD161" s="28"/>
      <c r="FE161" s="28"/>
      <c r="FF161" s="28"/>
      <c r="FG161" s="28"/>
      <c r="FH161" s="28"/>
      <c r="FI161" s="28"/>
      <c r="FJ161" s="28"/>
      <c r="FK161" s="28"/>
      <c r="FL161" s="28"/>
      <c r="FM161" s="28"/>
      <c r="FN161" s="28"/>
      <c r="FO161" s="28"/>
      <c r="FP161" s="28"/>
      <c r="FQ161" s="28"/>
      <c r="FR161" s="28"/>
      <c r="FS161" s="28"/>
      <c r="FT161" s="28"/>
      <c r="FU161" s="28"/>
      <c r="FV161" s="28"/>
      <c r="FW161" s="28"/>
      <c r="FX161" s="28"/>
      <c r="FY161" s="28"/>
      <c r="FZ161" s="28"/>
      <c r="GA161" s="28"/>
      <c r="GB161" s="28"/>
      <c r="GC161" s="28"/>
      <c r="GD161" s="28"/>
      <c r="GE161" s="28"/>
      <c r="GF161" s="28"/>
      <c r="GG161" s="28"/>
      <c r="GH161" s="28"/>
      <c r="GI161" s="28"/>
      <c r="GJ161" s="28"/>
      <c r="GK161" s="28"/>
      <c r="GL161" s="28"/>
      <c r="GM161" s="28"/>
      <c r="GN161" s="28"/>
      <c r="GO161" s="28"/>
      <c r="GP161" s="28"/>
      <c r="GQ161" s="28"/>
      <c r="GR161" s="28"/>
      <c r="GS161" s="28"/>
      <c r="GT161" s="28"/>
      <c r="GU161" s="28"/>
      <c r="GV161" s="28"/>
      <c r="GW161" s="28"/>
      <c r="GX161" s="28"/>
      <c r="GY161" s="28"/>
      <c r="GZ161" s="28"/>
      <c r="HA161" s="28"/>
      <c r="HB161" s="28"/>
      <c r="HC161" s="28"/>
      <c r="HD161" s="28"/>
      <c r="HE161" s="28"/>
      <c r="HF161" s="28"/>
      <c r="HG161" s="28"/>
      <c r="HH161" s="28"/>
      <c r="HI161" s="28"/>
      <c r="HJ161" s="28"/>
      <c r="HK161" s="28"/>
      <c r="HL161" s="28"/>
      <c r="HM161" s="28"/>
      <c r="HN161" s="28"/>
      <c r="HO161" s="28"/>
      <c r="HP161" s="28"/>
      <c r="HQ161" s="28"/>
      <c r="HR161" s="28"/>
      <c r="HS161" s="28"/>
      <c r="HT161" s="28"/>
      <c r="HU161" s="28"/>
      <c r="HV161" s="28"/>
      <c r="HW161" s="28"/>
      <c r="HX161" s="28"/>
      <c r="HY161" s="28"/>
      <c r="HZ161" s="28"/>
      <c r="IA161" s="28"/>
      <c r="IB161" s="28"/>
      <c r="IC161" s="28"/>
      <c r="ID161" s="28"/>
      <c r="IE161" s="28"/>
      <c r="IF161" s="28"/>
      <c r="IG161" s="28"/>
      <c r="IH161" s="28"/>
      <c r="II161" s="28"/>
      <c r="IJ161" s="28"/>
      <c r="IK161" s="28"/>
      <c r="IL161" s="28"/>
      <c r="IM161" s="28"/>
      <c r="IN161" s="28"/>
      <c r="IO161" s="28"/>
      <c r="IP161" s="28"/>
    </row>
    <row r="162" spans="1:250" customFormat="1">
      <c r="A162" s="36"/>
      <c r="B162" s="37"/>
      <c r="C162" s="22"/>
      <c r="D162" s="12"/>
      <c r="E162" s="12"/>
      <c r="F162" s="12"/>
    </row>
    <row r="163" spans="1:250" s="13" customFormat="1">
      <c r="A163" s="9"/>
      <c r="B163" s="10"/>
      <c r="C163" s="22"/>
      <c r="D163" s="12"/>
      <c r="E163" s="12"/>
      <c r="F163" s="12"/>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row>
    <row r="164" spans="1:250" ht="25.5">
      <c r="A164" s="24" t="s">
        <v>18</v>
      </c>
      <c r="B164" s="171" t="s">
        <v>172</v>
      </c>
      <c r="C164" s="5"/>
      <c r="D164" s="5"/>
      <c r="E164" s="5"/>
      <c r="F164" s="5"/>
      <c r="G164" s="27"/>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8"/>
      <c r="CT164" s="28"/>
      <c r="CU164" s="28"/>
      <c r="CV164" s="28"/>
      <c r="CW164" s="28"/>
      <c r="CX164" s="28"/>
      <c r="CY164" s="28"/>
      <c r="CZ164" s="28"/>
      <c r="DA164" s="28"/>
      <c r="DB164" s="28"/>
      <c r="DC164" s="28"/>
      <c r="DD164" s="28"/>
      <c r="DE164" s="28"/>
      <c r="DF164" s="28"/>
      <c r="DG164" s="28"/>
      <c r="DH164" s="28"/>
      <c r="DI164" s="28"/>
      <c r="DJ164" s="28"/>
      <c r="DK164" s="28"/>
      <c r="DL164" s="28"/>
      <c r="DM164" s="28"/>
      <c r="DN164" s="28"/>
      <c r="DO164" s="28"/>
      <c r="DP164" s="28"/>
      <c r="DQ164" s="28"/>
      <c r="DR164" s="28"/>
      <c r="DS164" s="28"/>
      <c r="DT164" s="28"/>
      <c r="DU164" s="28"/>
      <c r="DV164" s="28"/>
      <c r="DW164" s="28"/>
      <c r="DX164" s="28"/>
      <c r="DY164" s="28"/>
      <c r="DZ164" s="28"/>
      <c r="EA164" s="28"/>
      <c r="EB164" s="28"/>
      <c r="EC164" s="28"/>
      <c r="ED164" s="28"/>
      <c r="EE164" s="28"/>
      <c r="EF164" s="28"/>
      <c r="EG164" s="28"/>
      <c r="EH164" s="28"/>
      <c r="EI164" s="28"/>
      <c r="EJ164" s="28"/>
      <c r="EK164" s="28"/>
      <c r="EL164" s="28"/>
      <c r="EM164" s="28"/>
      <c r="EN164" s="28"/>
      <c r="EO164" s="28"/>
      <c r="EP164" s="28"/>
      <c r="EQ164" s="28"/>
      <c r="ER164" s="28"/>
      <c r="ES164" s="28"/>
      <c r="ET164" s="28"/>
      <c r="EU164" s="28"/>
      <c r="EV164" s="28"/>
      <c r="EW164" s="28"/>
      <c r="EX164" s="28"/>
      <c r="EY164" s="28"/>
      <c r="EZ164" s="28"/>
      <c r="FA164" s="28"/>
      <c r="FB164" s="28"/>
      <c r="FC164" s="28"/>
      <c r="FD164" s="28"/>
      <c r="FE164" s="28"/>
      <c r="FF164" s="28"/>
      <c r="FG164" s="28"/>
      <c r="FH164" s="28"/>
      <c r="FI164" s="28"/>
      <c r="FJ164" s="28"/>
      <c r="FK164" s="28"/>
      <c r="FL164" s="28"/>
      <c r="FM164" s="28"/>
      <c r="FN164" s="28"/>
      <c r="FO164" s="28"/>
      <c r="FP164" s="28"/>
      <c r="FQ164" s="28"/>
      <c r="FR164" s="28"/>
      <c r="FS164" s="28"/>
      <c r="FT164" s="28"/>
      <c r="FU164" s="28"/>
      <c r="FV164" s="28"/>
      <c r="FW164" s="28"/>
      <c r="FX164" s="28"/>
      <c r="FY164" s="28"/>
      <c r="FZ164" s="28"/>
      <c r="GA164" s="28"/>
      <c r="GB164" s="28"/>
      <c r="GC164" s="28"/>
      <c r="GD164" s="28"/>
      <c r="GE164" s="28"/>
      <c r="GF164" s="28"/>
      <c r="GG164" s="28"/>
      <c r="GH164" s="28"/>
      <c r="GI164" s="28"/>
      <c r="GJ164" s="28"/>
      <c r="GK164" s="28"/>
      <c r="GL164" s="28"/>
      <c r="GM164" s="28"/>
      <c r="GN164" s="28"/>
      <c r="GO164" s="28"/>
      <c r="GP164" s="28"/>
      <c r="GQ164" s="28"/>
      <c r="GR164" s="28"/>
      <c r="GS164" s="28"/>
      <c r="GT164" s="28"/>
      <c r="GU164" s="28"/>
      <c r="GV164" s="28"/>
      <c r="GW164" s="28"/>
      <c r="GX164" s="28"/>
      <c r="GY164" s="28"/>
      <c r="GZ164" s="28"/>
      <c r="HA164" s="28"/>
      <c r="HB164" s="28"/>
      <c r="HC164" s="28"/>
      <c r="HD164" s="28"/>
      <c r="HE164" s="28"/>
      <c r="HF164" s="28"/>
      <c r="HG164" s="28"/>
      <c r="HH164" s="28"/>
      <c r="HI164" s="28"/>
      <c r="HJ164" s="28"/>
      <c r="HK164" s="28"/>
      <c r="HL164" s="28"/>
      <c r="HM164" s="28"/>
      <c r="HN164" s="28"/>
      <c r="HO164" s="28"/>
      <c r="HP164" s="28"/>
      <c r="HQ164" s="28"/>
      <c r="HR164" s="28"/>
      <c r="HS164" s="28"/>
      <c r="HT164" s="28"/>
      <c r="HU164" s="28"/>
      <c r="HV164" s="28"/>
      <c r="HW164" s="28"/>
      <c r="HX164" s="28"/>
      <c r="HY164" s="28"/>
      <c r="HZ164" s="28"/>
      <c r="IA164" s="28"/>
      <c r="IB164" s="28"/>
      <c r="IC164" s="28"/>
      <c r="ID164" s="28"/>
      <c r="IE164" s="28"/>
      <c r="IF164" s="28"/>
      <c r="IG164" s="28"/>
      <c r="IH164" s="28"/>
      <c r="II164" s="28"/>
      <c r="IJ164" s="28"/>
      <c r="IK164" s="28"/>
      <c r="IL164" s="28"/>
      <c r="IM164" s="28"/>
      <c r="IN164" s="28"/>
      <c r="IO164" s="28"/>
      <c r="IP164" s="28"/>
    </row>
    <row r="165" spans="1:250" s="13" customFormat="1">
      <c r="A165" s="9"/>
      <c r="B165" s="10"/>
      <c r="C165" s="22"/>
      <c r="D165" s="12"/>
      <c r="E165" s="12"/>
      <c r="F165" s="12"/>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row>
    <row r="166" spans="1:250" s="13" customFormat="1">
      <c r="A166" s="9" t="s">
        <v>6</v>
      </c>
      <c r="B166" s="10" t="s">
        <v>173</v>
      </c>
      <c r="C166" s="22" t="s">
        <v>14</v>
      </c>
      <c r="D166" s="12">
        <v>108</v>
      </c>
      <c r="E166" s="12">
        <v>0</v>
      </c>
      <c r="F166" s="12">
        <f>+E166*D166</f>
        <v>0</v>
      </c>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row>
    <row r="167" spans="1:250" s="13" customFormat="1">
      <c r="A167" s="9"/>
      <c r="B167" s="10"/>
      <c r="C167" s="22"/>
      <c r="D167" s="12"/>
      <c r="E167" s="12"/>
      <c r="F167" s="12"/>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row>
    <row r="168" spans="1:250" s="13" customFormat="1">
      <c r="A168" s="9" t="s">
        <v>8</v>
      </c>
      <c r="B168" s="10" t="s">
        <v>174</v>
      </c>
      <c r="C168" s="22" t="s">
        <v>14</v>
      </c>
      <c r="D168" s="12">
        <v>187.4</v>
      </c>
      <c r="E168" s="12">
        <v>0</v>
      </c>
      <c r="F168" s="12">
        <f>+E168*D168</f>
        <v>0</v>
      </c>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row>
    <row r="169" spans="1:250" s="13" customFormat="1">
      <c r="A169" s="9"/>
      <c r="B169" s="10"/>
      <c r="C169" s="22"/>
      <c r="D169" s="12"/>
      <c r="E169" s="12"/>
      <c r="F169" s="12"/>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row>
    <row r="170" spans="1:250" s="13" customFormat="1">
      <c r="A170" s="9"/>
      <c r="B170" s="10"/>
      <c r="C170" s="22"/>
      <c r="D170" s="12"/>
      <c r="E170" s="12"/>
      <c r="F170" s="12"/>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row>
    <row r="171" spans="1:250" s="13" customFormat="1" ht="76.5">
      <c r="A171" s="9" t="s">
        <v>19</v>
      </c>
      <c r="B171" s="171" t="s">
        <v>203</v>
      </c>
      <c r="C171" s="22"/>
      <c r="D171" s="12"/>
      <c r="E171" s="12"/>
      <c r="F171" s="12"/>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row>
    <row r="172" spans="1:250" s="13" customFormat="1" ht="204">
      <c r="A172" s="9"/>
      <c r="B172" s="172" t="s">
        <v>186</v>
      </c>
      <c r="C172" s="22"/>
      <c r="D172" s="12"/>
      <c r="E172" s="12"/>
      <c r="F172" s="12"/>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row>
    <row r="173" spans="1:250" s="13" customFormat="1" ht="38.25">
      <c r="A173" s="9"/>
      <c r="B173" s="172" t="s">
        <v>185</v>
      </c>
      <c r="C173" s="22"/>
      <c r="D173" s="12"/>
      <c r="E173" s="12"/>
      <c r="F173" s="12"/>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row>
    <row r="174" spans="1:250" s="13" customFormat="1" ht="25.5">
      <c r="A174" s="9"/>
      <c r="B174" s="10" t="s">
        <v>176</v>
      </c>
      <c r="C174" s="22"/>
      <c r="D174" s="12"/>
      <c r="E174" s="12"/>
      <c r="F174" s="12"/>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row>
    <row r="175" spans="1:250" s="13" customFormat="1">
      <c r="A175" s="9"/>
      <c r="B175" s="10"/>
      <c r="C175" s="22"/>
      <c r="D175" s="12"/>
      <c r="E175" s="12"/>
      <c r="F175" s="12"/>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row>
    <row r="176" spans="1:250" s="13" customFormat="1">
      <c r="A176" s="9" t="s">
        <v>6</v>
      </c>
      <c r="B176" s="10" t="s">
        <v>173</v>
      </c>
      <c r="C176" s="22" t="s">
        <v>16</v>
      </c>
      <c r="D176" s="12">
        <v>164.3</v>
      </c>
      <c r="E176" s="12">
        <v>0</v>
      </c>
      <c r="F176" s="12">
        <f>+E176*D176</f>
        <v>0</v>
      </c>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row>
    <row r="177" spans="1:250" s="13" customFormat="1">
      <c r="A177" s="9"/>
      <c r="B177" s="10"/>
      <c r="C177" s="22"/>
      <c r="D177" s="12"/>
      <c r="E177" s="12"/>
      <c r="F177" s="12"/>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row>
    <row r="178" spans="1:250" s="13" customFormat="1">
      <c r="A178" s="9" t="s">
        <v>8</v>
      </c>
      <c r="B178" s="10" t="s">
        <v>202</v>
      </c>
      <c r="C178" s="22" t="s">
        <v>16</v>
      </c>
      <c r="D178" s="12">
        <v>156.9</v>
      </c>
      <c r="E178" s="12">
        <v>0</v>
      </c>
      <c r="F178" s="12">
        <f>+E178*D178</f>
        <v>0</v>
      </c>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row>
    <row r="179" spans="1:250" s="13" customFormat="1">
      <c r="A179" s="9"/>
      <c r="B179" s="10"/>
      <c r="C179" s="22"/>
      <c r="D179" s="12"/>
      <c r="E179" s="12"/>
      <c r="F179" s="12"/>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row>
    <row r="180" spans="1:250" s="13" customFormat="1">
      <c r="A180" s="9" t="s">
        <v>10</v>
      </c>
      <c r="B180" s="10" t="s">
        <v>177</v>
      </c>
      <c r="C180" s="22" t="s">
        <v>16</v>
      </c>
      <c r="D180" s="12">
        <v>313</v>
      </c>
      <c r="E180" s="12">
        <v>0</v>
      </c>
      <c r="F180" s="12">
        <f>+E180*D180</f>
        <v>0</v>
      </c>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row>
    <row r="181" spans="1:250" s="13" customFormat="1">
      <c r="A181" s="9"/>
      <c r="B181" s="10"/>
      <c r="C181" s="22"/>
      <c r="D181" s="12"/>
      <c r="E181" s="12"/>
      <c r="F181" s="12"/>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row>
    <row r="182" spans="1:250" s="13" customFormat="1" ht="25.5">
      <c r="A182" s="9" t="s">
        <v>11</v>
      </c>
      <c r="B182" s="10" t="s">
        <v>178</v>
      </c>
      <c r="C182" s="22" t="s">
        <v>16</v>
      </c>
      <c r="D182" s="12">
        <v>4.5</v>
      </c>
      <c r="E182" s="12">
        <v>0</v>
      </c>
      <c r="F182" s="12">
        <f>+E182*D182</f>
        <v>0</v>
      </c>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row>
    <row r="183" spans="1:250" s="13" customFormat="1">
      <c r="A183" s="9"/>
      <c r="B183" s="10"/>
      <c r="C183" s="22"/>
      <c r="D183" s="12"/>
      <c r="E183" s="12"/>
      <c r="F183" s="12"/>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row>
    <row r="184" spans="1:250" s="13" customFormat="1">
      <c r="A184" s="9"/>
      <c r="B184" s="10"/>
      <c r="C184" s="22"/>
      <c r="D184" s="12"/>
      <c r="E184" s="12"/>
      <c r="F184" s="12"/>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row>
    <row r="185" spans="1:250" ht="63.75">
      <c r="A185" s="24" t="s">
        <v>20</v>
      </c>
      <c r="B185" s="25" t="s">
        <v>183</v>
      </c>
      <c r="C185" s="5"/>
      <c r="D185" s="5"/>
      <c r="E185" s="5"/>
      <c r="F185" s="5"/>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8"/>
      <c r="CT185" s="28"/>
      <c r="CU185" s="28"/>
      <c r="CV185" s="28"/>
      <c r="CW185" s="28"/>
      <c r="CX185" s="28"/>
      <c r="CY185" s="28"/>
      <c r="CZ185" s="28"/>
      <c r="DA185" s="28"/>
      <c r="DB185" s="28"/>
      <c r="DC185" s="28"/>
      <c r="DD185" s="28"/>
      <c r="DE185" s="28"/>
      <c r="DF185" s="28"/>
      <c r="DG185" s="28"/>
      <c r="DH185" s="28"/>
      <c r="DI185" s="28"/>
      <c r="DJ185" s="28"/>
      <c r="DK185" s="28"/>
      <c r="DL185" s="28"/>
      <c r="DM185" s="28"/>
      <c r="DN185" s="28"/>
      <c r="DO185" s="28"/>
      <c r="DP185" s="28"/>
      <c r="DQ185" s="28"/>
      <c r="DR185" s="28"/>
      <c r="DS185" s="28"/>
      <c r="DT185" s="28"/>
      <c r="DU185" s="28"/>
      <c r="DV185" s="28"/>
      <c r="DW185" s="28"/>
      <c r="DX185" s="28"/>
      <c r="DY185" s="28"/>
      <c r="DZ185" s="28"/>
      <c r="EA185" s="28"/>
      <c r="EB185" s="28"/>
      <c r="EC185" s="28"/>
      <c r="ED185" s="28"/>
      <c r="EE185" s="28"/>
      <c r="EF185" s="28"/>
      <c r="EG185" s="28"/>
      <c r="EH185" s="28"/>
      <c r="EI185" s="28"/>
      <c r="EJ185" s="28"/>
      <c r="EK185" s="28"/>
      <c r="EL185" s="28"/>
      <c r="EM185" s="28"/>
      <c r="EN185" s="28"/>
      <c r="EO185" s="28"/>
      <c r="EP185" s="28"/>
      <c r="EQ185" s="28"/>
      <c r="ER185" s="28"/>
      <c r="ES185" s="28"/>
      <c r="ET185" s="28"/>
      <c r="EU185" s="28"/>
      <c r="EV185" s="28"/>
      <c r="EW185" s="28"/>
      <c r="EX185" s="28"/>
      <c r="EY185" s="28"/>
      <c r="EZ185" s="28"/>
      <c r="FA185" s="28"/>
      <c r="FB185" s="28"/>
      <c r="FC185" s="28"/>
      <c r="FD185" s="28"/>
      <c r="FE185" s="28"/>
      <c r="FF185" s="28"/>
      <c r="FG185" s="28"/>
      <c r="FH185" s="28"/>
      <c r="FI185" s="28"/>
      <c r="FJ185" s="28"/>
      <c r="FK185" s="28"/>
      <c r="FL185" s="28"/>
      <c r="FM185" s="28"/>
      <c r="FN185" s="28"/>
      <c r="FO185" s="28"/>
      <c r="FP185" s="28"/>
      <c r="FQ185" s="28"/>
      <c r="FR185" s="28"/>
      <c r="FS185" s="28"/>
      <c r="FT185" s="28"/>
      <c r="FU185" s="28"/>
      <c r="FV185" s="28"/>
      <c r="FW185" s="28"/>
      <c r="FX185" s="28"/>
      <c r="FY185" s="28"/>
      <c r="FZ185" s="28"/>
      <c r="GA185" s="28"/>
      <c r="GB185" s="28"/>
      <c r="GC185" s="28"/>
      <c r="GD185" s="28"/>
      <c r="GE185" s="28"/>
      <c r="GF185" s="28"/>
      <c r="GG185" s="28"/>
      <c r="GH185" s="28"/>
      <c r="GI185" s="28"/>
      <c r="GJ185" s="28"/>
      <c r="GK185" s="28"/>
      <c r="GL185" s="28"/>
      <c r="GM185" s="28"/>
      <c r="GN185" s="28"/>
      <c r="GO185" s="28"/>
      <c r="GP185" s="28"/>
      <c r="GQ185" s="28"/>
      <c r="GR185" s="28"/>
      <c r="GS185" s="28"/>
      <c r="GT185" s="28"/>
      <c r="GU185" s="28"/>
      <c r="GV185" s="28"/>
      <c r="GW185" s="28"/>
      <c r="GX185" s="28"/>
      <c r="GY185" s="28"/>
      <c r="GZ185" s="28"/>
      <c r="HA185" s="28"/>
      <c r="HB185" s="28"/>
      <c r="HC185" s="28"/>
      <c r="HD185" s="28"/>
      <c r="HE185" s="28"/>
      <c r="HF185" s="28"/>
      <c r="HG185" s="28"/>
      <c r="HH185" s="28"/>
      <c r="HI185" s="28"/>
      <c r="HJ185" s="28"/>
      <c r="HK185" s="28"/>
      <c r="HL185" s="28"/>
      <c r="HM185" s="28"/>
      <c r="HN185" s="28"/>
      <c r="HO185" s="28"/>
      <c r="HP185" s="28"/>
      <c r="HQ185" s="28"/>
      <c r="HR185" s="28"/>
      <c r="HS185" s="28"/>
      <c r="HT185" s="28"/>
      <c r="HU185" s="28"/>
      <c r="HV185" s="28"/>
      <c r="HW185" s="28"/>
      <c r="HX185" s="28"/>
      <c r="HY185" s="28"/>
      <c r="HZ185" s="28"/>
      <c r="IA185" s="28"/>
      <c r="IB185" s="28"/>
      <c r="IC185" s="28"/>
      <c r="ID185" s="28"/>
      <c r="IE185" s="28"/>
      <c r="IF185" s="28"/>
      <c r="IG185" s="28"/>
      <c r="IH185" s="28"/>
      <c r="II185" s="28"/>
      <c r="IJ185" s="28"/>
      <c r="IK185" s="28"/>
      <c r="IL185" s="28"/>
      <c r="IM185" s="28"/>
      <c r="IN185" s="28"/>
      <c r="IO185" s="28"/>
      <c r="IP185" s="28"/>
    </row>
    <row r="186" spans="1:250" ht="114.75">
      <c r="A186" s="24"/>
      <c r="B186" s="25" t="s">
        <v>184</v>
      </c>
      <c r="C186" s="35"/>
      <c r="D186" s="26"/>
      <c r="E186" s="26"/>
      <c r="F186" s="26"/>
      <c r="G186" s="27"/>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8"/>
      <c r="CT186" s="28"/>
      <c r="CU186" s="28"/>
      <c r="CV186" s="28"/>
      <c r="CW186" s="28"/>
      <c r="CX186" s="28"/>
      <c r="CY186" s="28"/>
      <c r="CZ186" s="28"/>
      <c r="DA186" s="28"/>
      <c r="DB186" s="28"/>
      <c r="DC186" s="28"/>
      <c r="DD186" s="28"/>
      <c r="DE186" s="28"/>
      <c r="DF186" s="28"/>
      <c r="DG186" s="28"/>
      <c r="DH186" s="28"/>
      <c r="DI186" s="28"/>
      <c r="DJ186" s="28"/>
      <c r="DK186" s="28"/>
      <c r="DL186" s="28"/>
      <c r="DM186" s="28"/>
      <c r="DN186" s="28"/>
      <c r="DO186" s="28"/>
      <c r="DP186" s="28"/>
      <c r="DQ186" s="28"/>
      <c r="DR186" s="28"/>
      <c r="DS186" s="28"/>
      <c r="DT186" s="28"/>
      <c r="DU186" s="28"/>
      <c r="DV186" s="28"/>
      <c r="DW186" s="28"/>
      <c r="DX186" s="28"/>
      <c r="DY186" s="28"/>
      <c r="DZ186" s="28"/>
      <c r="EA186" s="28"/>
      <c r="EB186" s="28"/>
      <c r="EC186" s="28"/>
      <c r="ED186" s="28"/>
      <c r="EE186" s="28"/>
      <c r="EF186" s="28"/>
      <c r="EG186" s="28"/>
      <c r="EH186" s="28"/>
      <c r="EI186" s="28"/>
      <c r="EJ186" s="28"/>
      <c r="EK186" s="28"/>
      <c r="EL186" s="28"/>
      <c r="EM186" s="28"/>
      <c r="EN186" s="28"/>
      <c r="EO186" s="28"/>
      <c r="EP186" s="28"/>
      <c r="EQ186" s="28"/>
      <c r="ER186" s="28"/>
      <c r="ES186" s="28"/>
      <c r="ET186" s="28"/>
      <c r="EU186" s="28"/>
      <c r="EV186" s="28"/>
      <c r="EW186" s="28"/>
      <c r="EX186" s="28"/>
      <c r="EY186" s="28"/>
      <c r="EZ186" s="28"/>
      <c r="FA186" s="28"/>
      <c r="FB186" s="28"/>
      <c r="FC186" s="28"/>
      <c r="FD186" s="28"/>
      <c r="FE186" s="28"/>
      <c r="FF186" s="28"/>
      <c r="FG186" s="28"/>
      <c r="FH186" s="28"/>
      <c r="FI186" s="28"/>
      <c r="FJ186" s="28"/>
      <c r="FK186" s="28"/>
      <c r="FL186" s="28"/>
      <c r="FM186" s="28"/>
      <c r="FN186" s="28"/>
      <c r="FO186" s="28"/>
      <c r="FP186" s="28"/>
      <c r="FQ186" s="28"/>
      <c r="FR186" s="28"/>
      <c r="FS186" s="28"/>
      <c r="FT186" s="28"/>
      <c r="FU186" s="28"/>
      <c r="FV186" s="28"/>
      <c r="FW186" s="28"/>
      <c r="FX186" s="28"/>
      <c r="FY186" s="28"/>
      <c r="FZ186" s="28"/>
      <c r="GA186" s="28"/>
      <c r="GB186" s="28"/>
      <c r="GC186" s="28"/>
      <c r="GD186" s="28"/>
      <c r="GE186" s="28"/>
      <c r="GF186" s="28"/>
      <c r="GG186" s="28"/>
      <c r="GH186" s="28"/>
      <c r="GI186" s="28"/>
      <c r="GJ186" s="28"/>
      <c r="GK186" s="28"/>
      <c r="GL186" s="28"/>
      <c r="GM186" s="28"/>
      <c r="GN186" s="28"/>
      <c r="GO186" s="28"/>
      <c r="GP186" s="28"/>
      <c r="GQ186" s="28"/>
      <c r="GR186" s="28"/>
      <c r="GS186" s="28"/>
      <c r="GT186" s="28"/>
      <c r="GU186" s="28"/>
      <c r="GV186" s="28"/>
      <c r="GW186" s="28"/>
      <c r="GX186" s="28"/>
      <c r="GY186" s="28"/>
      <c r="GZ186" s="28"/>
      <c r="HA186" s="28"/>
      <c r="HB186" s="28"/>
      <c r="HC186" s="28"/>
      <c r="HD186" s="28"/>
      <c r="HE186" s="28"/>
      <c r="HF186" s="28"/>
      <c r="HG186" s="28"/>
      <c r="HH186" s="28"/>
      <c r="HI186" s="28"/>
      <c r="HJ186" s="28"/>
      <c r="HK186" s="28"/>
      <c r="HL186" s="28"/>
      <c r="HM186" s="28"/>
      <c r="HN186" s="28"/>
      <c r="HO186" s="28"/>
      <c r="HP186" s="28"/>
      <c r="HQ186" s="28"/>
      <c r="HR186" s="28"/>
      <c r="HS186" s="28"/>
      <c r="HT186" s="28"/>
      <c r="HU186" s="28"/>
      <c r="HV186" s="28"/>
      <c r="HW186" s="28"/>
      <c r="HX186" s="28"/>
      <c r="HY186" s="28"/>
      <c r="HZ186" s="28"/>
      <c r="IA186" s="28"/>
      <c r="IB186" s="28"/>
      <c r="IC186" s="28"/>
      <c r="ID186" s="28"/>
      <c r="IE186" s="28"/>
      <c r="IF186" s="28"/>
      <c r="IG186" s="28"/>
      <c r="IH186" s="28"/>
      <c r="II186" s="28"/>
      <c r="IJ186" s="28"/>
      <c r="IK186" s="28"/>
      <c r="IL186" s="28"/>
      <c r="IM186" s="28"/>
      <c r="IN186" s="28"/>
      <c r="IO186" s="28"/>
      <c r="IP186" s="28"/>
    </row>
    <row r="187" spans="1:250">
      <c r="A187" s="24"/>
      <c r="B187" s="25" t="s">
        <v>182</v>
      </c>
      <c r="C187" s="35" t="s">
        <v>9</v>
      </c>
      <c r="D187" s="26">
        <v>72</v>
      </c>
      <c r="E187" s="26">
        <v>0</v>
      </c>
      <c r="F187" s="26">
        <f>+D187*E187</f>
        <v>0</v>
      </c>
      <c r="G187" s="27"/>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8"/>
      <c r="EJ187" s="28"/>
      <c r="EK187" s="28"/>
      <c r="EL187" s="28"/>
      <c r="EM187" s="28"/>
      <c r="EN187" s="28"/>
      <c r="EO187" s="28"/>
      <c r="EP187" s="28"/>
      <c r="EQ187" s="28"/>
      <c r="ER187" s="28"/>
      <c r="ES187" s="28"/>
      <c r="ET187" s="28"/>
      <c r="EU187" s="28"/>
      <c r="EV187" s="28"/>
      <c r="EW187" s="28"/>
      <c r="EX187" s="28"/>
      <c r="EY187" s="28"/>
      <c r="EZ187" s="28"/>
      <c r="FA187" s="28"/>
      <c r="FB187" s="28"/>
      <c r="FC187" s="28"/>
      <c r="FD187" s="28"/>
      <c r="FE187" s="28"/>
      <c r="FF187" s="28"/>
      <c r="FG187" s="28"/>
      <c r="FH187" s="28"/>
      <c r="FI187" s="28"/>
      <c r="FJ187" s="28"/>
      <c r="FK187" s="28"/>
      <c r="FL187" s="28"/>
      <c r="FM187" s="28"/>
      <c r="FN187" s="28"/>
      <c r="FO187" s="28"/>
      <c r="FP187" s="28"/>
      <c r="FQ187" s="28"/>
      <c r="FR187" s="28"/>
      <c r="FS187" s="28"/>
      <c r="FT187" s="28"/>
      <c r="FU187" s="28"/>
      <c r="FV187" s="28"/>
      <c r="FW187" s="28"/>
      <c r="FX187" s="28"/>
      <c r="FY187" s="28"/>
      <c r="FZ187" s="28"/>
      <c r="GA187" s="28"/>
      <c r="GB187" s="28"/>
      <c r="GC187" s="28"/>
      <c r="GD187" s="28"/>
      <c r="GE187" s="28"/>
      <c r="GF187" s="28"/>
      <c r="GG187" s="28"/>
      <c r="GH187" s="28"/>
      <c r="GI187" s="28"/>
      <c r="GJ187" s="28"/>
      <c r="GK187" s="28"/>
      <c r="GL187" s="28"/>
      <c r="GM187" s="28"/>
      <c r="GN187" s="28"/>
      <c r="GO187" s="28"/>
      <c r="GP187" s="28"/>
      <c r="GQ187" s="28"/>
      <c r="GR187" s="28"/>
      <c r="GS187" s="28"/>
      <c r="GT187" s="28"/>
      <c r="GU187" s="28"/>
      <c r="GV187" s="28"/>
      <c r="GW187" s="28"/>
      <c r="GX187" s="28"/>
      <c r="GY187" s="28"/>
      <c r="GZ187" s="28"/>
      <c r="HA187" s="28"/>
      <c r="HB187" s="28"/>
      <c r="HC187" s="28"/>
      <c r="HD187" s="28"/>
      <c r="HE187" s="28"/>
      <c r="HF187" s="28"/>
      <c r="HG187" s="28"/>
      <c r="HH187" s="28"/>
      <c r="HI187" s="28"/>
      <c r="HJ187" s="28"/>
      <c r="HK187" s="28"/>
      <c r="HL187" s="28"/>
      <c r="HM187" s="28"/>
      <c r="HN187" s="28"/>
      <c r="HO187" s="28"/>
      <c r="HP187" s="28"/>
      <c r="HQ187" s="28"/>
      <c r="HR187" s="28"/>
      <c r="HS187" s="28"/>
      <c r="HT187" s="28"/>
      <c r="HU187" s="28"/>
      <c r="HV187" s="28"/>
      <c r="HW187" s="28"/>
      <c r="HX187" s="28"/>
      <c r="HY187" s="28"/>
      <c r="HZ187" s="28"/>
      <c r="IA187" s="28"/>
      <c r="IB187" s="28"/>
      <c r="IC187" s="28"/>
      <c r="ID187" s="28"/>
      <c r="IE187" s="28"/>
      <c r="IF187" s="28"/>
      <c r="IG187" s="28"/>
      <c r="IH187" s="28"/>
      <c r="II187" s="28"/>
      <c r="IJ187" s="28"/>
      <c r="IK187" s="28"/>
      <c r="IL187" s="28"/>
      <c r="IM187" s="28"/>
      <c r="IN187" s="28"/>
      <c r="IO187" s="28"/>
      <c r="IP187" s="28"/>
    </row>
    <row r="188" spans="1:250">
      <c r="A188" s="24"/>
      <c r="B188" s="25"/>
      <c r="C188" s="35"/>
      <c r="D188" s="26"/>
      <c r="E188" s="26"/>
      <c r="F188" s="26"/>
      <c r="G188" s="27"/>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8"/>
      <c r="CT188" s="28"/>
      <c r="CU188" s="28"/>
      <c r="CV188" s="28"/>
      <c r="CW188" s="28"/>
      <c r="CX188" s="28"/>
      <c r="CY188" s="28"/>
      <c r="CZ188" s="28"/>
      <c r="DA188" s="28"/>
      <c r="DB188" s="28"/>
      <c r="DC188" s="28"/>
      <c r="DD188" s="28"/>
      <c r="DE188" s="28"/>
      <c r="DF188" s="28"/>
      <c r="DG188" s="28"/>
      <c r="DH188" s="28"/>
      <c r="DI188" s="28"/>
      <c r="DJ188" s="28"/>
      <c r="DK188" s="28"/>
      <c r="DL188" s="28"/>
      <c r="DM188" s="28"/>
      <c r="DN188" s="28"/>
      <c r="DO188" s="28"/>
      <c r="DP188" s="28"/>
      <c r="DQ188" s="28"/>
      <c r="DR188" s="28"/>
      <c r="DS188" s="28"/>
      <c r="DT188" s="28"/>
      <c r="DU188" s="28"/>
      <c r="DV188" s="28"/>
      <c r="DW188" s="28"/>
      <c r="DX188" s="28"/>
      <c r="DY188" s="28"/>
      <c r="DZ188" s="28"/>
      <c r="EA188" s="28"/>
      <c r="EB188" s="28"/>
      <c r="EC188" s="28"/>
      <c r="ED188" s="28"/>
      <c r="EE188" s="28"/>
      <c r="EF188" s="28"/>
      <c r="EG188" s="28"/>
      <c r="EH188" s="28"/>
      <c r="EI188" s="28"/>
      <c r="EJ188" s="28"/>
      <c r="EK188" s="28"/>
      <c r="EL188" s="28"/>
      <c r="EM188" s="28"/>
      <c r="EN188" s="28"/>
      <c r="EO188" s="28"/>
      <c r="EP188" s="28"/>
      <c r="EQ188" s="28"/>
      <c r="ER188" s="28"/>
      <c r="ES188" s="28"/>
      <c r="ET188" s="28"/>
      <c r="EU188" s="28"/>
      <c r="EV188" s="28"/>
      <c r="EW188" s="28"/>
      <c r="EX188" s="28"/>
      <c r="EY188" s="28"/>
      <c r="EZ188" s="28"/>
      <c r="FA188" s="28"/>
      <c r="FB188" s="28"/>
      <c r="FC188" s="28"/>
      <c r="FD188" s="28"/>
      <c r="FE188" s="28"/>
      <c r="FF188" s="28"/>
      <c r="FG188" s="28"/>
      <c r="FH188" s="28"/>
      <c r="FI188" s="28"/>
      <c r="FJ188" s="28"/>
      <c r="FK188" s="28"/>
      <c r="FL188" s="28"/>
      <c r="FM188" s="28"/>
      <c r="FN188" s="28"/>
      <c r="FO188" s="28"/>
      <c r="FP188" s="28"/>
      <c r="FQ188" s="28"/>
      <c r="FR188" s="28"/>
      <c r="FS188" s="28"/>
      <c r="FT188" s="28"/>
      <c r="FU188" s="28"/>
      <c r="FV188" s="28"/>
      <c r="FW188" s="28"/>
      <c r="FX188" s="28"/>
      <c r="FY188" s="28"/>
      <c r="FZ188" s="28"/>
      <c r="GA188" s="28"/>
      <c r="GB188" s="28"/>
      <c r="GC188" s="28"/>
      <c r="GD188" s="28"/>
      <c r="GE188" s="28"/>
      <c r="GF188" s="28"/>
      <c r="GG188" s="28"/>
      <c r="GH188" s="28"/>
      <c r="GI188" s="28"/>
      <c r="GJ188" s="28"/>
      <c r="GK188" s="28"/>
      <c r="GL188" s="28"/>
      <c r="GM188" s="28"/>
      <c r="GN188" s="28"/>
      <c r="GO188" s="28"/>
      <c r="GP188" s="28"/>
      <c r="GQ188" s="28"/>
      <c r="GR188" s="28"/>
      <c r="GS188" s="28"/>
      <c r="GT188" s="28"/>
      <c r="GU188" s="28"/>
      <c r="GV188" s="28"/>
      <c r="GW188" s="28"/>
      <c r="GX188" s="28"/>
      <c r="GY188" s="28"/>
      <c r="GZ188" s="28"/>
      <c r="HA188" s="28"/>
      <c r="HB188" s="28"/>
      <c r="HC188" s="28"/>
      <c r="HD188" s="28"/>
      <c r="HE188" s="28"/>
      <c r="HF188" s="28"/>
      <c r="HG188" s="28"/>
      <c r="HH188" s="28"/>
      <c r="HI188" s="28"/>
      <c r="HJ188" s="28"/>
      <c r="HK188" s="28"/>
      <c r="HL188" s="28"/>
      <c r="HM188" s="28"/>
      <c r="HN188" s="28"/>
      <c r="HO188" s="28"/>
      <c r="HP188" s="28"/>
      <c r="HQ188" s="28"/>
      <c r="HR188" s="28"/>
      <c r="HS188" s="28"/>
      <c r="HT188" s="28"/>
      <c r="HU188" s="28"/>
      <c r="HV188" s="28"/>
      <c r="HW188" s="28"/>
      <c r="HX188" s="28"/>
      <c r="HY188" s="28"/>
      <c r="HZ188" s="28"/>
      <c r="IA188" s="28"/>
      <c r="IB188" s="28"/>
      <c r="IC188" s="28"/>
      <c r="ID188" s="28"/>
      <c r="IE188" s="28"/>
      <c r="IF188" s="28"/>
      <c r="IG188" s="28"/>
      <c r="IH188" s="28"/>
      <c r="II188" s="28"/>
      <c r="IJ188" s="28"/>
      <c r="IK188" s="28"/>
      <c r="IL188" s="28"/>
      <c r="IM188" s="28"/>
      <c r="IN188" s="28"/>
      <c r="IO188" s="28"/>
      <c r="IP188" s="28"/>
    </row>
    <row r="189" spans="1:250">
      <c r="A189" s="24"/>
      <c r="B189" s="25"/>
      <c r="C189" s="35"/>
      <c r="D189" s="26"/>
      <c r="E189" s="26"/>
      <c r="F189" s="26"/>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8"/>
      <c r="CT189" s="28"/>
      <c r="CU189" s="28"/>
      <c r="CV189" s="28"/>
      <c r="CW189" s="28"/>
      <c r="CX189" s="28"/>
      <c r="CY189" s="28"/>
      <c r="CZ189" s="28"/>
      <c r="DA189" s="28"/>
      <c r="DB189" s="28"/>
      <c r="DC189" s="28"/>
      <c r="DD189" s="28"/>
      <c r="DE189" s="28"/>
      <c r="DF189" s="28"/>
      <c r="DG189" s="28"/>
      <c r="DH189" s="28"/>
      <c r="DI189" s="28"/>
      <c r="DJ189" s="28"/>
      <c r="DK189" s="28"/>
      <c r="DL189" s="28"/>
      <c r="DM189" s="28"/>
      <c r="DN189" s="28"/>
      <c r="DO189" s="28"/>
      <c r="DP189" s="28"/>
      <c r="DQ189" s="28"/>
      <c r="DR189" s="28"/>
      <c r="DS189" s="28"/>
      <c r="DT189" s="28"/>
      <c r="DU189" s="28"/>
      <c r="DV189" s="28"/>
      <c r="DW189" s="28"/>
      <c r="DX189" s="28"/>
      <c r="DY189" s="28"/>
      <c r="DZ189" s="28"/>
      <c r="EA189" s="28"/>
      <c r="EB189" s="28"/>
      <c r="EC189" s="28"/>
      <c r="ED189" s="28"/>
      <c r="EE189" s="28"/>
      <c r="EF189" s="28"/>
      <c r="EG189" s="28"/>
      <c r="EH189" s="28"/>
      <c r="EI189" s="28"/>
      <c r="EJ189" s="28"/>
      <c r="EK189" s="28"/>
      <c r="EL189" s="28"/>
      <c r="EM189" s="28"/>
      <c r="EN189" s="28"/>
      <c r="EO189" s="28"/>
      <c r="EP189" s="28"/>
      <c r="EQ189" s="28"/>
      <c r="ER189" s="28"/>
      <c r="ES189" s="28"/>
      <c r="ET189" s="28"/>
      <c r="EU189" s="28"/>
      <c r="EV189" s="28"/>
      <c r="EW189" s="28"/>
      <c r="EX189" s="28"/>
      <c r="EY189" s="28"/>
      <c r="EZ189" s="28"/>
      <c r="FA189" s="28"/>
      <c r="FB189" s="28"/>
      <c r="FC189" s="28"/>
      <c r="FD189" s="28"/>
      <c r="FE189" s="28"/>
      <c r="FF189" s="28"/>
      <c r="FG189" s="28"/>
      <c r="FH189" s="28"/>
      <c r="FI189" s="28"/>
      <c r="FJ189" s="28"/>
      <c r="FK189" s="28"/>
      <c r="FL189" s="28"/>
      <c r="FM189" s="28"/>
      <c r="FN189" s="28"/>
      <c r="FO189" s="28"/>
      <c r="FP189" s="28"/>
      <c r="FQ189" s="28"/>
      <c r="FR189" s="28"/>
      <c r="FS189" s="28"/>
      <c r="FT189" s="28"/>
      <c r="FU189" s="28"/>
      <c r="FV189" s="28"/>
      <c r="FW189" s="28"/>
      <c r="FX189" s="28"/>
      <c r="FY189" s="28"/>
      <c r="FZ189" s="28"/>
      <c r="GA189" s="28"/>
      <c r="GB189" s="28"/>
      <c r="GC189" s="28"/>
      <c r="GD189" s="28"/>
      <c r="GE189" s="28"/>
      <c r="GF189" s="28"/>
      <c r="GG189" s="28"/>
      <c r="GH189" s="28"/>
      <c r="GI189" s="28"/>
      <c r="GJ189" s="28"/>
      <c r="GK189" s="28"/>
      <c r="GL189" s="28"/>
      <c r="GM189" s="28"/>
      <c r="GN189" s="28"/>
      <c r="GO189" s="28"/>
      <c r="GP189" s="28"/>
      <c r="GQ189" s="28"/>
      <c r="GR189" s="28"/>
      <c r="GS189" s="28"/>
      <c r="GT189" s="28"/>
      <c r="GU189" s="28"/>
      <c r="GV189" s="28"/>
      <c r="GW189" s="28"/>
      <c r="GX189" s="28"/>
      <c r="GY189" s="28"/>
      <c r="GZ189" s="28"/>
      <c r="HA189" s="28"/>
      <c r="HB189" s="28"/>
      <c r="HC189" s="28"/>
      <c r="HD189" s="28"/>
      <c r="HE189" s="28"/>
      <c r="HF189" s="28"/>
      <c r="HG189" s="28"/>
      <c r="HH189" s="28"/>
      <c r="HI189" s="28"/>
      <c r="HJ189" s="28"/>
      <c r="HK189" s="28"/>
      <c r="HL189" s="28"/>
      <c r="HM189" s="28"/>
      <c r="HN189" s="28"/>
      <c r="HO189" s="28"/>
      <c r="HP189" s="28"/>
      <c r="HQ189" s="28"/>
      <c r="HR189" s="28"/>
      <c r="HS189" s="28"/>
      <c r="HT189" s="28"/>
      <c r="HU189" s="28"/>
      <c r="HV189" s="28"/>
      <c r="HW189" s="28"/>
      <c r="HX189" s="28"/>
      <c r="HY189" s="28"/>
      <c r="HZ189" s="28"/>
      <c r="IA189" s="28"/>
      <c r="IB189" s="28"/>
      <c r="IC189" s="28"/>
      <c r="ID189" s="28"/>
      <c r="IE189" s="28"/>
      <c r="IF189" s="28"/>
      <c r="IG189" s="28"/>
      <c r="IH189" s="28"/>
      <c r="II189" s="28"/>
      <c r="IJ189" s="28"/>
      <c r="IK189" s="28"/>
      <c r="IL189" s="28"/>
      <c r="IM189" s="28"/>
      <c r="IN189" s="28"/>
      <c r="IO189" s="28"/>
      <c r="IP189" s="28"/>
    </row>
    <row r="190" spans="1:250" ht="38.25">
      <c r="A190" s="24" t="s">
        <v>22</v>
      </c>
      <c r="B190" s="25" t="s">
        <v>205</v>
      </c>
      <c r="C190" s="35" t="s">
        <v>14</v>
      </c>
      <c r="D190" s="26">
        <v>398.6</v>
      </c>
      <c r="E190" s="26">
        <v>0</v>
      </c>
      <c r="F190" s="26">
        <f>+D190*E190</f>
        <v>0</v>
      </c>
      <c r="G190" s="27"/>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8"/>
      <c r="CT190" s="28"/>
      <c r="CU190" s="28"/>
      <c r="CV190" s="28"/>
      <c r="CW190" s="28"/>
      <c r="CX190" s="28"/>
      <c r="CY190" s="28"/>
      <c r="CZ190" s="28"/>
      <c r="DA190" s="28"/>
      <c r="DB190" s="28"/>
      <c r="DC190" s="28"/>
      <c r="DD190" s="28"/>
      <c r="DE190" s="28"/>
      <c r="DF190" s="28"/>
      <c r="DG190" s="28"/>
      <c r="DH190" s="28"/>
      <c r="DI190" s="28"/>
      <c r="DJ190" s="28"/>
      <c r="DK190" s="28"/>
      <c r="DL190" s="28"/>
      <c r="DM190" s="28"/>
      <c r="DN190" s="28"/>
      <c r="DO190" s="28"/>
      <c r="DP190" s="28"/>
      <c r="DQ190" s="28"/>
      <c r="DR190" s="28"/>
      <c r="DS190" s="28"/>
      <c r="DT190" s="28"/>
      <c r="DU190" s="28"/>
      <c r="DV190" s="28"/>
      <c r="DW190" s="28"/>
      <c r="DX190" s="28"/>
      <c r="DY190" s="28"/>
      <c r="DZ190" s="28"/>
      <c r="EA190" s="28"/>
      <c r="EB190" s="28"/>
      <c r="EC190" s="28"/>
      <c r="ED190" s="28"/>
      <c r="EE190" s="28"/>
      <c r="EF190" s="28"/>
      <c r="EG190" s="28"/>
      <c r="EH190" s="28"/>
      <c r="EI190" s="28"/>
      <c r="EJ190" s="28"/>
      <c r="EK190" s="28"/>
      <c r="EL190" s="28"/>
      <c r="EM190" s="28"/>
      <c r="EN190" s="28"/>
      <c r="EO190" s="28"/>
      <c r="EP190" s="28"/>
      <c r="EQ190" s="28"/>
      <c r="ER190" s="28"/>
      <c r="ES190" s="28"/>
      <c r="ET190" s="28"/>
      <c r="EU190" s="28"/>
      <c r="EV190" s="28"/>
      <c r="EW190" s="28"/>
      <c r="EX190" s="28"/>
      <c r="EY190" s="28"/>
      <c r="EZ190" s="28"/>
      <c r="FA190" s="28"/>
      <c r="FB190" s="28"/>
      <c r="FC190" s="28"/>
      <c r="FD190" s="28"/>
      <c r="FE190" s="28"/>
      <c r="FF190" s="28"/>
      <c r="FG190" s="28"/>
      <c r="FH190" s="28"/>
      <c r="FI190" s="28"/>
      <c r="FJ190" s="28"/>
      <c r="FK190" s="28"/>
      <c r="FL190" s="28"/>
      <c r="FM190" s="28"/>
      <c r="FN190" s="28"/>
      <c r="FO190" s="28"/>
      <c r="FP190" s="28"/>
      <c r="FQ190" s="28"/>
      <c r="FR190" s="28"/>
      <c r="FS190" s="28"/>
      <c r="FT190" s="28"/>
      <c r="FU190" s="28"/>
      <c r="FV190" s="28"/>
      <c r="FW190" s="28"/>
      <c r="FX190" s="28"/>
      <c r="FY190" s="28"/>
      <c r="FZ190" s="28"/>
      <c r="GA190" s="28"/>
      <c r="GB190" s="28"/>
      <c r="GC190" s="28"/>
      <c r="GD190" s="28"/>
      <c r="GE190" s="28"/>
      <c r="GF190" s="28"/>
      <c r="GG190" s="28"/>
      <c r="GH190" s="28"/>
      <c r="GI190" s="28"/>
      <c r="GJ190" s="28"/>
      <c r="GK190" s="28"/>
      <c r="GL190" s="28"/>
      <c r="GM190" s="28"/>
      <c r="GN190" s="28"/>
      <c r="GO190" s="28"/>
      <c r="GP190" s="28"/>
      <c r="GQ190" s="28"/>
      <c r="GR190" s="28"/>
      <c r="GS190" s="28"/>
      <c r="GT190" s="28"/>
      <c r="GU190" s="28"/>
      <c r="GV190" s="28"/>
      <c r="GW190" s="28"/>
      <c r="GX190" s="28"/>
      <c r="GY190" s="28"/>
      <c r="GZ190" s="28"/>
      <c r="HA190" s="28"/>
      <c r="HB190" s="28"/>
      <c r="HC190" s="28"/>
      <c r="HD190" s="28"/>
      <c r="HE190" s="28"/>
      <c r="HF190" s="28"/>
      <c r="HG190" s="28"/>
      <c r="HH190" s="28"/>
      <c r="HI190" s="28"/>
      <c r="HJ190" s="28"/>
      <c r="HK190" s="28"/>
      <c r="HL190" s="28"/>
      <c r="HM190" s="28"/>
      <c r="HN190" s="28"/>
      <c r="HO190" s="28"/>
      <c r="HP190" s="28"/>
      <c r="HQ190" s="28"/>
      <c r="HR190" s="28"/>
      <c r="HS190" s="28"/>
      <c r="HT190" s="28"/>
      <c r="HU190" s="28"/>
      <c r="HV190" s="28"/>
      <c r="HW190" s="28"/>
      <c r="HX190" s="28"/>
      <c r="HY190" s="28"/>
      <c r="HZ190" s="28"/>
      <c r="IA190" s="28"/>
      <c r="IB190" s="28"/>
      <c r="IC190" s="28"/>
      <c r="ID190" s="28"/>
      <c r="IE190" s="28"/>
      <c r="IF190" s="28"/>
      <c r="IG190" s="28"/>
      <c r="IH190" s="28"/>
      <c r="II190" s="28"/>
      <c r="IJ190" s="28"/>
      <c r="IK190" s="28"/>
      <c r="IL190" s="28"/>
      <c r="IM190" s="28"/>
      <c r="IN190" s="28"/>
      <c r="IO190" s="28"/>
      <c r="IP190" s="28"/>
    </row>
    <row r="191" spans="1:250">
      <c r="A191" s="24"/>
      <c r="B191" s="25"/>
      <c r="C191" s="35"/>
      <c r="D191" s="26"/>
      <c r="E191" s="26"/>
      <c r="F191" s="26"/>
      <c r="G191" s="27"/>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8"/>
      <c r="CT191" s="28"/>
      <c r="CU191" s="28"/>
      <c r="CV191" s="28"/>
      <c r="CW191" s="28"/>
      <c r="CX191" s="28"/>
      <c r="CY191" s="28"/>
      <c r="CZ191" s="28"/>
      <c r="DA191" s="28"/>
      <c r="DB191" s="28"/>
      <c r="DC191" s="28"/>
      <c r="DD191" s="28"/>
      <c r="DE191" s="28"/>
      <c r="DF191" s="28"/>
      <c r="DG191" s="28"/>
      <c r="DH191" s="28"/>
      <c r="DI191" s="28"/>
      <c r="DJ191" s="28"/>
      <c r="DK191" s="28"/>
      <c r="DL191" s="28"/>
      <c r="DM191" s="28"/>
      <c r="DN191" s="28"/>
      <c r="DO191" s="28"/>
      <c r="DP191" s="28"/>
      <c r="DQ191" s="28"/>
      <c r="DR191" s="28"/>
      <c r="DS191" s="28"/>
      <c r="DT191" s="28"/>
      <c r="DU191" s="28"/>
      <c r="DV191" s="28"/>
      <c r="DW191" s="28"/>
      <c r="DX191" s="28"/>
      <c r="DY191" s="28"/>
      <c r="DZ191" s="28"/>
      <c r="EA191" s="28"/>
      <c r="EB191" s="28"/>
      <c r="EC191" s="28"/>
      <c r="ED191" s="28"/>
      <c r="EE191" s="28"/>
      <c r="EF191" s="28"/>
      <c r="EG191" s="28"/>
      <c r="EH191" s="28"/>
      <c r="EI191" s="28"/>
      <c r="EJ191" s="28"/>
      <c r="EK191" s="28"/>
      <c r="EL191" s="28"/>
      <c r="EM191" s="28"/>
      <c r="EN191" s="28"/>
      <c r="EO191" s="28"/>
      <c r="EP191" s="28"/>
      <c r="EQ191" s="28"/>
      <c r="ER191" s="28"/>
      <c r="ES191" s="28"/>
      <c r="ET191" s="28"/>
      <c r="EU191" s="28"/>
      <c r="EV191" s="28"/>
      <c r="EW191" s="28"/>
      <c r="EX191" s="28"/>
      <c r="EY191" s="28"/>
      <c r="EZ191" s="28"/>
      <c r="FA191" s="28"/>
      <c r="FB191" s="28"/>
      <c r="FC191" s="28"/>
      <c r="FD191" s="28"/>
      <c r="FE191" s="28"/>
      <c r="FF191" s="28"/>
      <c r="FG191" s="28"/>
      <c r="FH191" s="28"/>
      <c r="FI191" s="28"/>
      <c r="FJ191" s="28"/>
      <c r="FK191" s="28"/>
      <c r="FL191" s="28"/>
      <c r="FM191" s="28"/>
      <c r="FN191" s="28"/>
      <c r="FO191" s="28"/>
      <c r="FP191" s="28"/>
      <c r="FQ191" s="28"/>
      <c r="FR191" s="28"/>
      <c r="FS191" s="28"/>
      <c r="FT191" s="28"/>
      <c r="FU191" s="28"/>
      <c r="FV191" s="28"/>
      <c r="FW191" s="28"/>
      <c r="FX191" s="28"/>
      <c r="FY191" s="28"/>
      <c r="FZ191" s="28"/>
      <c r="GA191" s="28"/>
      <c r="GB191" s="28"/>
      <c r="GC191" s="28"/>
      <c r="GD191" s="28"/>
      <c r="GE191" s="28"/>
      <c r="GF191" s="28"/>
      <c r="GG191" s="28"/>
      <c r="GH191" s="28"/>
      <c r="GI191" s="28"/>
      <c r="GJ191" s="28"/>
      <c r="GK191" s="28"/>
      <c r="GL191" s="28"/>
      <c r="GM191" s="28"/>
      <c r="GN191" s="28"/>
      <c r="GO191" s="28"/>
      <c r="GP191" s="28"/>
      <c r="GQ191" s="28"/>
      <c r="GR191" s="28"/>
      <c r="GS191" s="28"/>
      <c r="GT191" s="28"/>
      <c r="GU191" s="28"/>
      <c r="GV191" s="28"/>
      <c r="GW191" s="28"/>
      <c r="GX191" s="28"/>
      <c r="GY191" s="28"/>
      <c r="GZ191" s="28"/>
      <c r="HA191" s="28"/>
      <c r="HB191" s="28"/>
      <c r="HC191" s="28"/>
      <c r="HD191" s="28"/>
      <c r="HE191" s="28"/>
      <c r="HF191" s="28"/>
      <c r="HG191" s="28"/>
      <c r="HH191" s="28"/>
      <c r="HI191" s="28"/>
      <c r="HJ191" s="28"/>
      <c r="HK191" s="28"/>
      <c r="HL191" s="28"/>
      <c r="HM191" s="28"/>
      <c r="HN191" s="28"/>
      <c r="HO191" s="28"/>
      <c r="HP191" s="28"/>
      <c r="HQ191" s="28"/>
      <c r="HR191" s="28"/>
      <c r="HS191" s="28"/>
      <c r="HT191" s="28"/>
      <c r="HU191" s="28"/>
      <c r="HV191" s="28"/>
      <c r="HW191" s="28"/>
      <c r="HX191" s="28"/>
      <c r="HY191" s="28"/>
      <c r="HZ191" s="28"/>
      <c r="IA191" s="28"/>
      <c r="IB191" s="28"/>
      <c r="IC191" s="28"/>
      <c r="ID191" s="28"/>
      <c r="IE191" s="28"/>
      <c r="IF191" s="28"/>
      <c r="IG191" s="28"/>
      <c r="IH191" s="28"/>
      <c r="II191" s="28"/>
      <c r="IJ191" s="28"/>
      <c r="IK191" s="28"/>
      <c r="IL191" s="28"/>
      <c r="IM191" s="28"/>
      <c r="IN191" s="28"/>
      <c r="IO191" s="28"/>
      <c r="IP191" s="28"/>
    </row>
    <row r="192" spans="1:250">
      <c r="A192" s="24"/>
      <c r="B192" s="25"/>
      <c r="C192" s="35"/>
      <c r="D192" s="26"/>
      <c r="E192" s="26"/>
      <c r="F192" s="26"/>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8"/>
      <c r="CT192" s="28"/>
      <c r="CU192" s="28"/>
      <c r="CV192" s="28"/>
      <c r="CW192" s="28"/>
      <c r="CX192" s="28"/>
      <c r="CY192" s="28"/>
      <c r="CZ192" s="28"/>
      <c r="DA192" s="28"/>
      <c r="DB192" s="28"/>
      <c r="DC192" s="28"/>
      <c r="DD192" s="28"/>
      <c r="DE192" s="28"/>
      <c r="DF192" s="28"/>
      <c r="DG192" s="28"/>
      <c r="DH192" s="28"/>
      <c r="DI192" s="28"/>
      <c r="DJ192" s="28"/>
      <c r="DK192" s="28"/>
      <c r="DL192" s="28"/>
      <c r="DM192" s="28"/>
      <c r="DN192" s="28"/>
      <c r="DO192" s="28"/>
      <c r="DP192" s="28"/>
      <c r="DQ192" s="28"/>
      <c r="DR192" s="28"/>
      <c r="DS192" s="28"/>
      <c r="DT192" s="28"/>
      <c r="DU192" s="28"/>
      <c r="DV192" s="28"/>
      <c r="DW192" s="28"/>
      <c r="DX192" s="28"/>
      <c r="DY192" s="28"/>
      <c r="DZ192" s="28"/>
      <c r="EA192" s="28"/>
      <c r="EB192" s="28"/>
      <c r="EC192" s="28"/>
      <c r="ED192" s="28"/>
      <c r="EE192" s="28"/>
      <c r="EF192" s="28"/>
      <c r="EG192" s="28"/>
      <c r="EH192" s="28"/>
      <c r="EI192" s="28"/>
      <c r="EJ192" s="28"/>
      <c r="EK192" s="28"/>
      <c r="EL192" s="28"/>
      <c r="EM192" s="28"/>
      <c r="EN192" s="28"/>
      <c r="EO192" s="28"/>
      <c r="EP192" s="28"/>
      <c r="EQ192" s="28"/>
      <c r="ER192" s="28"/>
      <c r="ES192" s="28"/>
      <c r="ET192" s="28"/>
      <c r="EU192" s="28"/>
      <c r="EV192" s="28"/>
      <c r="EW192" s="28"/>
      <c r="EX192" s="28"/>
      <c r="EY192" s="28"/>
      <c r="EZ192" s="28"/>
      <c r="FA192" s="28"/>
      <c r="FB192" s="28"/>
      <c r="FC192" s="28"/>
      <c r="FD192" s="28"/>
      <c r="FE192" s="28"/>
      <c r="FF192" s="28"/>
      <c r="FG192" s="28"/>
      <c r="FH192" s="28"/>
      <c r="FI192" s="28"/>
      <c r="FJ192" s="28"/>
      <c r="FK192" s="28"/>
      <c r="FL192" s="28"/>
      <c r="FM192" s="28"/>
      <c r="FN192" s="28"/>
      <c r="FO192" s="28"/>
      <c r="FP192" s="28"/>
      <c r="FQ192" s="28"/>
      <c r="FR192" s="28"/>
      <c r="FS192" s="28"/>
      <c r="FT192" s="28"/>
      <c r="FU192" s="28"/>
      <c r="FV192" s="28"/>
      <c r="FW192" s="28"/>
      <c r="FX192" s="28"/>
      <c r="FY192" s="28"/>
      <c r="FZ192" s="28"/>
      <c r="GA192" s="28"/>
      <c r="GB192" s="28"/>
      <c r="GC192" s="28"/>
      <c r="GD192" s="28"/>
      <c r="GE192" s="28"/>
      <c r="GF192" s="28"/>
      <c r="GG192" s="28"/>
      <c r="GH192" s="28"/>
      <c r="GI192" s="28"/>
      <c r="GJ192" s="28"/>
      <c r="GK192" s="28"/>
      <c r="GL192" s="28"/>
      <c r="GM192" s="28"/>
      <c r="GN192" s="28"/>
      <c r="GO192" s="28"/>
      <c r="GP192" s="28"/>
      <c r="GQ192" s="28"/>
      <c r="GR192" s="28"/>
      <c r="GS192" s="28"/>
      <c r="GT192" s="28"/>
      <c r="GU192" s="28"/>
      <c r="GV192" s="28"/>
      <c r="GW192" s="28"/>
      <c r="GX192" s="28"/>
      <c r="GY192" s="28"/>
      <c r="GZ192" s="28"/>
      <c r="HA192" s="28"/>
      <c r="HB192" s="28"/>
      <c r="HC192" s="28"/>
      <c r="HD192" s="28"/>
      <c r="HE192" s="28"/>
      <c r="HF192" s="28"/>
      <c r="HG192" s="28"/>
      <c r="HH192" s="28"/>
      <c r="HI192" s="28"/>
      <c r="HJ192" s="28"/>
      <c r="HK192" s="28"/>
      <c r="HL192" s="28"/>
      <c r="HM192" s="28"/>
      <c r="HN192" s="28"/>
      <c r="HO192" s="28"/>
      <c r="HP192" s="28"/>
      <c r="HQ192" s="28"/>
      <c r="HR192" s="28"/>
      <c r="HS192" s="28"/>
      <c r="HT192" s="28"/>
      <c r="HU192" s="28"/>
      <c r="HV192" s="28"/>
      <c r="HW192" s="28"/>
      <c r="HX192" s="28"/>
      <c r="HY192" s="28"/>
      <c r="HZ192" s="28"/>
      <c r="IA192" s="28"/>
      <c r="IB192" s="28"/>
      <c r="IC192" s="28"/>
      <c r="ID192" s="28"/>
      <c r="IE192" s="28"/>
      <c r="IF192" s="28"/>
      <c r="IG192" s="28"/>
      <c r="IH192" s="28"/>
      <c r="II192" s="28"/>
      <c r="IJ192" s="28"/>
      <c r="IK192" s="28"/>
      <c r="IL192" s="28"/>
      <c r="IM192" s="28"/>
      <c r="IN192" s="28"/>
      <c r="IO192" s="28"/>
      <c r="IP192" s="28"/>
    </row>
    <row r="193" spans="1:250" ht="25.5">
      <c r="A193" s="24" t="s">
        <v>23</v>
      </c>
      <c r="B193" s="25" t="s">
        <v>204</v>
      </c>
      <c r="C193" s="35" t="s">
        <v>16</v>
      </c>
      <c r="D193" s="26">
        <v>646</v>
      </c>
      <c r="E193" s="26">
        <v>0</v>
      </c>
      <c r="F193" s="26">
        <f>+D193*E193</f>
        <v>0</v>
      </c>
      <c r="G193" s="27"/>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8"/>
      <c r="CT193" s="28"/>
      <c r="CU193" s="28"/>
      <c r="CV193" s="28"/>
      <c r="CW193" s="28"/>
      <c r="CX193" s="28"/>
      <c r="CY193" s="28"/>
      <c r="CZ193" s="28"/>
      <c r="DA193" s="28"/>
      <c r="DB193" s="28"/>
      <c r="DC193" s="28"/>
      <c r="DD193" s="28"/>
      <c r="DE193" s="28"/>
      <c r="DF193" s="28"/>
      <c r="DG193" s="28"/>
      <c r="DH193" s="28"/>
      <c r="DI193" s="28"/>
      <c r="DJ193" s="28"/>
      <c r="DK193" s="28"/>
      <c r="DL193" s="28"/>
      <c r="DM193" s="28"/>
      <c r="DN193" s="28"/>
      <c r="DO193" s="28"/>
      <c r="DP193" s="28"/>
      <c r="DQ193" s="28"/>
      <c r="DR193" s="28"/>
      <c r="DS193" s="28"/>
      <c r="DT193" s="28"/>
      <c r="DU193" s="28"/>
      <c r="DV193" s="28"/>
      <c r="DW193" s="28"/>
      <c r="DX193" s="28"/>
      <c r="DY193" s="28"/>
      <c r="DZ193" s="28"/>
      <c r="EA193" s="28"/>
      <c r="EB193" s="28"/>
      <c r="EC193" s="28"/>
      <c r="ED193" s="28"/>
      <c r="EE193" s="28"/>
      <c r="EF193" s="28"/>
      <c r="EG193" s="28"/>
      <c r="EH193" s="28"/>
      <c r="EI193" s="28"/>
      <c r="EJ193" s="28"/>
      <c r="EK193" s="28"/>
      <c r="EL193" s="28"/>
      <c r="EM193" s="28"/>
      <c r="EN193" s="28"/>
      <c r="EO193" s="28"/>
      <c r="EP193" s="28"/>
      <c r="EQ193" s="28"/>
      <c r="ER193" s="28"/>
      <c r="ES193" s="28"/>
      <c r="ET193" s="28"/>
      <c r="EU193" s="28"/>
      <c r="EV193" s="28"/>
      <c r="EW193" s="28"/>
      <c r="EX193" s="28"/>
      <c r="EY193" s="28"/>
      <c r="EZ193" s="28"/>
      <c r="FA193" s="28"/>
      <c r="FB193" s="28"/>
      <c r="FC193" s="28"/>
      <c r="FD193" s="28"/>
      <c r="FE193" s="28"/>
      <c r="FF193" s="28"/>
      <c r="FG193" s="28"/>
      <c r="FH193" s="28"/>
      <c r="FI193" s="28"/>
      <c r="FJ193" s="28"/>
      <c r="FK193" s="28"/>
      <c r="FL193" s="28"/>
      <c r="FM193" s="28"/>
      <c r="FN193" s="28"/>
      <c r="FO193" s="28"/>
      <c r="FP193" s="28"/>
      <c r="FQ193" s="28"/>
      <c r="FR193" s="28"/>
      <c r="FS193" s="28"/>
      <c r="FT193" s="28"/>
      <c r="FU193" s="28"/>
      <c r="FV193" s="28"/>
      <c r="FW193" s="28"/>
      <c r="FX193" s="28"/>
      <c r="FY193" s="28"/>
      <c r="FZ193" s="28"/>
      <c r="GA193" s="28"/>
      <c r="GB193" s="28"/>
      <c r="GC193" s="28"/>
      <c r="GD193" s="28"/>
      <c r="GE193" s="28"/>
      <c r="GF193" s="28"/>
      <c r="GG193" s="28"/>
      <c r="GH193" s="28"/>
      <c r="GI193" s="28"/>
      <c r="GJ193" s="28"/>
      <c r="GK193" s="28"/>
      <c r="GL193" s="28"/>
      <c r="GM193" s="28"/>
      <c r="GN193" s="28"/>
      <c r="GO193" s="28"/>
      <c r="GP193" s="28"/>
      <c r="GQ193" s="28"/>
      <c r="GR193" s="28"/>
      <c r="GS193" s="28"/>
      <c r="GT193" s="28"/>
      <c r="GU193" s="28"/>
      <c r="GV193" s="28"/>
      <c r="GW193" s="28"/>
      <c r="GX193" s="28"/>
      <c r="GY193" s="28"/>
      <c r="GZ193" s="28"/>
      <c r="HA193" s="28"/>
      <c r="HB193" s="28"/>
      <c r="HC193" s="28"/>
      <c r="HD193" s="28"/>
      <c r="HE193" s="28"/>
      <c r="HF193" s="28"/>
      <c r="HG193" s="28"/>
      <c r="HH193" s="28"/>
      <c r="HI193" s="28"/>
      <c r="HJ193" s="28"/>
      <c r="HK193" s="28"/>
      <c r="HL193" s="28"/>
      <c r="HM193" s="28"/>
      <c r="HN193" s="28"/>
      <c r="HO193" s="28"/>
      <c r="HP193" s="28"/>
      <c r="HQ193" s="28"/>
      <c r="HR193" s="28"/>
      <c r="HS193" s="28"/>
      <c r="HT193" s="28"/>
      <c r="HU193" s="28"/>
      <c r="HV193" s="28"/>
      <c r="HW193" s="28"/>
      <c r="HX193" s="28"/>
      <c r="HY193" s="28"/>
      <c r="HZ193" s="28"/>
      <c r="IA193" s="28"/>
      <c r="IB193" s="28"/>
      <c r="IC193" s="28"/>
      <c r="ID193" s="28"/>
      <c r="IE193" s="28"/>
      <c r="IF193" s="28"/>
      <c r="IG193" s="28"/>
      <c r="IH193" s="28"/>
      <c r="II193" s="28"/>
      <c r="IJ193" s="28"/>
      <c r="IK193" s="28"/>
      <c r="IL193" s="28"/>
      <c r="IM193" s="28"/>
      <c r="IN193" s="28"/>
      <c r="IO193" s="28"/>
      <c r="IP193" s="28"/>
    </row>
    <row r="194" spans="1:250">
      <c r="A194" s="24"/>
      <c r="B194" s="25"/>
      <c r="C194" s="35"/>
      <c r="D194" s="26"/>
      <c r="E194" s="26"/>
      <c r="F194" s="26"/>
      <c r="G194" s="27"/>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8"/>
      <c r="CT194" s="28"/>
      <c r="CU194" s="28"/>
      <c r="CV194" s="28"/>
      <c r="CW194" s="28"/>
      <c r="CX194" s="28"/>
      <c r="CY194" s="28"/>
      <c r="CZ194" s="28"/>
      <c r="DA194" s="28"/>
      <c r="DB194" s="28"/>
      <c r="DC194" s="28"/>
      <c r="DD194" s="28"/>
      <c r="DE194" s="28"/>
      <c r="DF194" s="28"/>
      <c r="DG194" s="28"/>
      <c r="DH194" s="28"/>
      <c r="DI194" s="28"/>
      <c r="DJ194" s="28"/>
      <c r="DK194" s="28"/>
      <c r="DL194" s="28"/>
      <c r="DM194" s="28"/>
      <c r="DN194" s="28"/>
      <c r="DO194" s="28"/>
      <c r="DP194" s="28"/>
      <c r="DQ194" s="28"/>
      <c r="DR194" s="28"/>
      <c r="DS194" s="28"/>
      <c r="DT194" s="28"/>
      <c r="DU194" s="28"/>
      <c r="DV194" s="28"/>
      <c r="DW194" s="28"/>
      <c r="DX194" s="28"/>
      <c r="DY194" s="28"/>
      <c r="DZ194" s="28"/>
      <c r="EA194" s="28"/>
      <c r="EB194" s="28"/>
      <c r="EC194" s="28"/>
      <c r="ED194" s="28"/>
      <c r="EE194" s="28"/>
      <c r="EF194" s="28"/>
      <c r="EG194" s="28"/>
      <c r="EH194" s="28"/>
      <c r="EI194" s="28"/>
      <c r="EJ194" s="28"/>
      <c r="EK194" s="28"/>
      <c r="EL194" s="28"/>
      <c r="EM194" s="28"/>
      <c r="EN194" s="28"/>
      <c r="EO194" s="28"/>
      <c r="EP194" s="28"/>
      <c r="EQ194" s="28"/>
      <c r="ER194" s="28"/>
      <c r="ES194" s="28"/>
      <c r="ET194" s="28"/>
      <c r="EU194" s="28"/>
      <c r="EV194" s="28"/>
      <c r="EW194" s="28"/>
      <c r="EX194" s="28"/>
      <c r="EY194" s="28"/>
      <c r="EZ194" s="28"/>
      <c r="FA194" s="28"/>
      <c r="FB194" s="28"/>
      <c r="FC194" s="28"/>
      <c r="FD194" s="28"/>
      <c r="FE194" s="28"/>
      <c r="FF194" s="28"/>
      <c r="FG194" s="28"/>
      <c r="FH194" s="28"/>
      <c r="FI194" s="28"/>
      <c r="FJ194" s="28"/>
      <c r="FK194" s="28"/>
      <c r="FL194" s="28"/>
      <c r="FM194" s="28"/>
      <c r="FN194" s="28"/>
      <c r="FO194" s="28"/>
      <c r="FP194" s="28"/>
      <c r="FQ194" s="28"/>
      <c r="FR194" s="28"/>
      <c r="FS194" s="28"/>
      <c r="FT194" s="28"/>
      <c r="FU194" s="28"/>
      <c r="FV194" s="28"/>
      <c r="FW194" s="28"/>
      <c r="FX194" s="28"/>
      <c r="FY194" s="28"/>
      <c r="FZ194" s="28"/>
      <c r="GA194" s="28"/>
      <c r="GB194" s="28"/>
      <c r="GC194" s="28"/>
      <c r="GD194" s="28"/>
      <c r="GE194" s="28"/>
      <c r="GF194" s="28"/>
      <c r="GG194" s="28"/>
      <c r="GH194" s="28"/>
      <c r="GI194" s="28"/>
      <c r="GJ194" s="28"/>
      <c r="GK194" s="28"/>
      <c r="GL194" s="28"/>
      <c r="GM194" s="28"/>
      <c r="GN194" s="28"/>
      <c r="GO194" s="28"/>
      <c r="GP194" s="28"/>
      <c r="GQ194" s="28"/>
      <c r="GR194" s="28"/>
      <c r="GS194" s="28"/>
      <c r="GT194" s="28"/>
      <c r="GU194" s="28"/>
      <c r="GV194" s="28"/>
      <c r="GW194" s="28"/>
      <c r="GX194" s="28"/>
      <c r="GY194" s="28"/>
      <c r="GZ194" s="28"/>
      <c r="HA194" s="28"/>
      <c r="HB194" s="28"/>
      <c r="HC194" s="28"/>
      <c r="HD194" s="28"/>
      <c r="HE194" s="28"/>
      <c r="HF194" s="28"/>
      <c r="HG194" s="28"/>
      <c r="HH194" s="28"/>
      <c r="HI194" s="28"/>
      <c r="HJ194" s="28"/>
      <c r="HK194" s="28"/>
      <c r="HL194" s="28"/>
      <c r="HM194" s="28"/>
      <c r="HN194" s="28"/>
      <c r="HO194" s="28"/>
      <c r="HP194" s="28"/>
      <c r="HQ194" s="28"/>
      <c r="HR194" s="28"/>
      <c r="HS194" s="28"/>
      <c r="HT194" s="28"/>
      <c r="HU194" s="28"/>
      <c r="HV194" s="28"/>
      <c r="HW194" s="28"/>
      <c r="HX194" s="28"/>
      <c r="HY194" s="28"/>
      <c r="HZ194" s="28"/>
      <c r="IA194" s="28"/>
      <c r="IB194" s="28"/>
      <c r="IC194" s="28"/>
      <c r="ID194" s="28"/>
      <c r="IE194" s="28"/>
      <c r="IF194" s="28"/>
      <c r="IG194" s="28"/>
      <c r="IH194" s="28"/>
      <c r="II194" s="28"/>
      <c r="IJ194" s="28"/>
      <c r="IK194" s="28"/>
      <c r="IL194" s="28"/>
      <c r="IM194" s="28"/>
      <c r="IN194" s="28"/>
      <c r="IO194" s="28"/>
      <c r="IP194" s="28"/>
    </row>
    <row r="195" spans="1:250">
      <c r="A195" s="24"/>
      <c r="B195" s="25"/>
      <c r="C195" s="35"/>
      <c r="D195" s="26"/>
      <c r="E195" s="26"/>
      <c r="F195" s="26"/>
      <c r="G195" s="27"/>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c r="EI195" s="28"/>
      <c r="EJ195" s="28"/>
      <c r="EK195" s="28"/>
      <c r="EL195" s="28"/>
      <c r="EM195" s="28"/>
      <c r="EN195" s="28"/>
      <c r="EO195" s="28"/>
      <c r="EP195" s="28"/>
      <c r="EQ195" s="28"/>
      <c r="ER195" s="28"/>
      <c r="ES195" s="28"/>
      <c r="ET195" s="28"/>
      <c r="EU195" s="28"/>
      <c r="EV195" s="28"/>
      <c r="EW195" s="28"/>
      <c r="EX195" s="28"/>
      <c r="EY195" s="28"/>
      <c r="EZ195" s="28"/>
      <c r="FA195" s="28"/>
      <c r="FB195" s="28"/>
      <c r="FC195" s="28"/>
      <c r="FD195" s="28"/>
      <c r="FE195" s="28"/>
      <c r="FF195" s="28"/>
      <c r="FG195" s="28"/>
      <c r="FH195" s="28"/>
      <c r="FI195" s="28"/>
      <c r="FJ195" s="28"/>
      <c r="FK195" s="28"/>
      <c r="FL195" s="28"/>
      <c r="FM195" s="28"/>
      <c r="FN195" s="28"/>
      <c r="FO195" s="28"/>
      <c r="FP195" s="28"/>
      <c r="FQ195" s="28"/>
      <c r="FR195" s="28"/>
      <c r="FS195" s="28"/>
      <c r="FT195" s="28"/>
      <c r="FU195" s="28"/>
      <c r="FV195" s="28"/>
      <c r="FW195" s="28"/>
      <c r="FX195" s="28"/>
      <c r="FY195" s="28"/>
      <c r="FZ195" s="28"/>
      <c r="GA195" s="28"/>
      <c r="GB195" s="28"/>
      <c r="GC195" s="28"/>
      <c r="GD195" s="28"/>
      <c r="GE195" s="28"/>
      <c r="GF195" s="28"/>
      <c r="GG195" s="28"/>
      <c r="GH195" s="28"/>
      <c r="GI195" s="28"/>
      <c r="GJ195" s="28"/>
      <c r="GK195" s="28"/>
      <c r="GL195" s="28"/>
      <c r="GM195" s="28"/>
      <c r="GN195" s="28"/>
      <c r="GO195" s="28"/>
      <c r="GP195" s="28"/>
      <c r="GQ195" s="28"/>
      <c r="GR195" s="28"/>
      <c r="GS195" s="28"/>
      <c r="GT195" s="28"/>
      <c r="GU195" s="28"/>
      <c r="GV195" s="28"/>
      <c r="GW195" s="28"/>
      <c r="GX195" s="28"/>
      <c r="GY195" s="28"/>
      <c r="GZ195" s="28"/>
      <c r="HA195" s="28"/>
      <c r="HB195" s="28"/>
      <c r="HC195" s="28"/>
      <c r="HD195" s="28"/>
      <c r="HE195" s="28"/>
      <c r="HF195" s="28"/>
      <c r="HG195" s="28"/>
      <c r="HH195" s="28"/>
      <c r="HI195" s="28"/>
      <c r="HJ195" s="28"/>
      <c r="HK195" s="28"/>
      <c r="HL195" s="28"/>
      <c r="HM195" s="28"/>
      <c r="HN195" s="28"/>
      <c r="HO195" s="28"/>
      <c r="HP195" s="28"/>
      <c r="HQ195" s="28"/>
      <c r="HR195" s="28"/>
      <c r="HS195" s="28"/>
      <c r="HT195" s="28"/>
      <c r="HU195" s="28"/>
      <c r="HV195" s="28"/>
      <c r="HW195" s="28"/>
      <c r="HX195" s="28"/>
      <c r="HY195" s="28"/>
      <c r="HZ195" s="28"/>
      <c r="IA195" s="28"/>
      <c r="IB195" s="28"/>
      <c r="IC195" s="28"/>
      <c r="ID195" s="28"/>
      <c r="IE195" s="28"/>
      <c r="IF195" s="28"/>
      <c r="IG195" s="28"/>
      <c r="IH195" s="28"/>
      <c r="II195" s="28"/>
      <c r="IJ195" s="28"/>
      <c r="IK195" s="28"/>
      <c r="IL195" s="28"/>
      <c r="IM195" s="28"/>
      <c r="IN195" s="28"/>
      <c r="IO195" s="28"/>
      <c r="IP195" s="28"/>
    </row>
    <row r="196" spans="1:250" ht="76.5">
      <c r="A196" s="24" t="s">
        <v>24</v>
      </c>
      <c r="B196" s="25" t="s">
        <v>41</v>
      </c>
      <c r="C196" s="35" t="s">
        <v>9</v>
      </c>
      <c r="D196" s="26">
        <v>5</v>
      </c>
      <c r="E196" s="26">
        <v>0</v>
      </c>
      <c r="F196" s="26">
        <f>+D196*E196</f>
        <v>0</v>
      </c>
      <c r="G196" s="27"/>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c r="EW196" s="28"/>
      <c r="EX196" s="28"/>
      <c r="EY196" s="28"/>
      <c r="EZ196" s="28"/>
      <c r="FA196" s="28"/>
      <c r="FB196" s="28"/>
      <c r="FC196" s="28"/>
      <c r="FD196" s="28"/>
      <c r="FE196" s="28"/>
      <c r="FF196" s="28"/>
      <c r="FG196" s="28"/>
      <c r="FH196" s="28"/>
      <c r="FI196" s="28"/>
      <c r="FJ196" s="28"/>
      <c r="FK196" s="28"/>
      <c r="FL196" s="28"/>
      <c r="FM196" s="28"/>
      <c r="FN196" s="28"/>
      <c r="FO196" s="28"/>
      <c r="FP196" s="28"/>
      <c r="FQ196" s="28"/>
      <c r="FR196" s="28"/>
      <c r="FS196" s="28"/>
      <c r="FT196" s="28"/>
      <c r="FU196" s="28"/>
      <c r="FV196" s="28"/>
      <c r="FW196" s="28"/>
      <c r="FX196" s="28"/>
      <c r="FY196" s="28"/>
      <c r="FZ196" s="28"/>
      <c r="GA196" s="28"/>
      <c r="GB196" s="28"/>
      <c r="GC196" s="28"/>
      <c r="GD196" s="28"/>
      <c r="GE196" s="28"/>
      <c r="GF196" s="28"/>
      <c r="GG196" s="28"/>
      <c r="GH196" s="28"/>
      <c r="GI196" s="28"/>
      <c r="GJ196" s="28"/>
      <c r="GK196" s="28"/>
      <c r="GL196" s="28"/>
      <c r="GM196" s="28"/>
      <c r="GN196" s="28"/>
      <c r="GO196" s="28"/>
      <c r="GP196" s="28"/>
      <c r="GQ196" s="28"/>
      <c r="GR196" s="28"/>
      <c r="GS196" s="28"/>
      <c r="GT196" s="28"/>
      <c r="GU196" s="28"/>
      <c r="GV196" s="28"/>
      <c r="GW196" s="28"/>
      <c r="GX196" s="28"/>
      <c r="GY196" s="28"/>
      <c r="GZ196" s="28"/>
      <c r="HA196" s="28"/>
      <c r="HB196" s="28"/>
      <c r="HC196" s="28"/>
      <c r="HD196" s="28"/>
      <c r="HE196" s="28"/>
      <c r="HF196" s="28"/>
      <c r="HG196" s="28"/>
      <c r="HH196" s="28"/>
      <c r="HI196" s="28"/>
      <c r="HJ196" s="28"/>
      <c r="HK196" s="28"/>
      <c r="HL196" s="28"/>
      <c r="HM196" s="28"/>
      <c r="HN196" s="28"/>
      <c r="HO196" s="28"/>
      <c r="HP196" s="28"/>
      <c r="HQ196" s="28"/>
      <c r="HR196" s="28"/>
      <c r="HS196" s="28"/>
      <c r="HT196" s="28"/>
      <c r="HU196" s="28"/>
      <c r="HV196" s="28"/>
      <c r="HW196" s="28"/>
      <c r="HX196" s="28"/>
      <c r="HY196" s="28"/>
      <c r="HZ196" s="28"/>
      <c r="IA196" s="28"/>
      <c r="IB196" s="28"/>
      <c r="IC196" s="28"/>
      <c r="ID196" s="28"/>
      <c r="IE196" s="28"/>
      <c r="IF196" s="28"/>
      <c r="IG196" s="28"/>
      <c r="IH196" s="28"/>
      <c r="II196" s="28"/>
      <c r="IJ196" s="28"/>
      <c r="IK196" s="28"/>
      <c r="IL196" s="28"/>
      <c r="IM196" s="28"/>
      <c r="IN196" s="28"/>
      <c r="IO196" s="28"/>
      <c r="IP196" s="28"/>
    </row>
    <row r="197" spans="1:250">
      <c r="A197" s="24"/>
      <c r="B197" s="25"/>
      <c r="C197" s="35"/>
      <c r="D197" s="26"/>
      <c r="E197" s="26"/>
      <c r="F197" s="26"/>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c r="BW197" s="27"/>
      <c r="BX197" s="27"/>
      <c r="BY197" s="27"/>
      <c r="BZ197" s="27"/>
      <c r="CA197" s="27"/>
      <c r="CB197" s="27"/>
      <c r="CC197" s="27"/>
      <c r="CD197" s="27"/>
      <c r="CE197" s="27"/>
      <c r="CF197" s="27"/>
      <c r="CG197" s="27"/>
      <c r="CH197" s="27"/>
      <c r="CI197" s="27"/>
      <c r="CJ197" s="27"/>
      <c r="CK197" s="27"/>
      <c r="CL197" s="27"/>
      <c r="CM197" s="27"/>
      <c r="CN197" s="27"/>
      <c r="CO197" s="27"/>
      <c r="CP197" s="27"/>
      <c r="CQ197" s="27"/>
      <c r="CR197" s="27"/>
      <c r="CS197" s="28"/>
      <c r="CT197" s="28"/>
      <c r="CU197" s="28"/>
      <c r="CV197" s="28"/>
      <c r="CW197" s="28"/>
      <c r="CX197" s="28"/>
      <c r="CY197" s="28"/>
      <c r="CZ197" s="28"/>
      <c r="DA197" s="28"/>
      <c r="DB197" s="28"/>
      <c r="DC197" s="28"/>
      <c r="DD197" s="28"/>
      <c r="DE197" s="28"/>
      <c r="DF197" s="28"/>
      <c r="DG197" s="28"/>
      <c r="DH197" s="28"/>
      <c r="DI197" s="28"/>
      <c r="DJ197" s="28"/>
      <c r="DK197" s="28"/>
      <c r="DL197" s="28"/>
      <c r="DM197" s="28"/>
      <c r="DN197" s="28"/>
      <c r="DO197" s="28"/>
      <c r="DP197" s="28"/>
      <c r="DQ197" s="28"/>
      <c r="DR197" s="28"/>
      <c r="DS197" s="28"/>
      <c r="DT197" s="28"/>
      <c r="DU197" s="28"/>
      <c r="DV197" s="28"/>
      <c r="DW197" s="28"/>
      <c r="DX197" s="28"/>
      <c r="DY197" s="28"/>
      <c r="DZ197" s="28"/>
      <c r="EA197" s="28"/>
      <c r="EB197" s="28"/>
      <c r="EC197" s="28"/>
      <c r="ED197" s="28"/>
      <c r="EE197" s="28"/>
      <c r="EF197" s="28"/>
      <c r="EG197" s="28"/>
      <c r="EH197" s="28"/>
      <c r="EI197" s="28"/>
      <c r="EJ197" s="28"/>
      <c r="EK197" s="28"/>
      <c r="EL197" s="28"/>
      <c r="EM197" s="28"/>
      <c r="EN197" s="28"/>
      <c r="EO197" s="28"/>
      <c r="EP197" s="28"/>
      <c r="EQ197" s="28"/>
      <c r="ER197" s="28"/>
      <c r="ES197" s="28"/>
      <c r="ET197" s="28"/>
      <c r="EU197" s="28"/>
      <c r="EV197" s="28"/>
      <c r="EW197" s="28"/>
      <c r="EX197" s="28"/>
      <c r="EY197" s="28"/>
      <c r="EZ197" s="28"/>
      <c r="FA197" s="28"/>
      <c r="FB197" s="28"/>
      <c r="FC197" s="28"/>
      <c r="FD197" s="28"/>
      <c r="FE197" s="28"/>
      <c r="FF197" s="28"/>
      <c r="FG197" s="28"/>
      <c r="FH197" s="28"/>
      <c r="FI197" s="28"/>
      <c r="FJ197" s="28"/>
      <c r="FK197" s="28"/>
      <c r="FL197" s="28"/>
      <c r="FM197" s="28"/>
      <c r="FN197" s="28"/>
      <c r="FO197" s="28"/>
      <c r="FP197" s="28"/>
      <c r="FQ197" s="28"/>
      <c r="FR197" s="28"/>
      <c r="FS197" s="28"/>
      <c r="FT197" s="28"/>
      <c r="FU197" s="28"/>
      <c r="FV197" s="28"/>
      <c r="FW197" s="28"/>
      <c r="FX197" s="28"/>
      <c r="FY197" s="28"/>
      <c r="FZ197" s="28"/>
      <c r="GA197" s="28"/>
      <c r="GB197" s="28"/>
      <c r="GC197" s="28"/>
      <c r="GD197" s="28"/>
      <c r="GE197" s="28"/>
      <c r="GF197" s="28"/>
      <c r="GG197" s="28"/>
      <c r="GH197" s="28"/>
      <c r="GI197" s="28"/>
      <c r="GJ197" s="28"/>
      <c r="GK197" s="28"/>
      <c r="GL197" s="28"/>
      <c r="GM197" s="28"/>
      <c r="GN197" s="28"/>
      <c r="GO197" s="28"/>
      <c r="GP197" s="28"/>
      <c r="GQ197" s="28"/>
      <c r="GR197" s="28"/>
      <c r="GS197" s="28"/>
      <c r="GT197" s="28"/>
      <c r="GU197" s="28"/>
      <c r="GV197" s="28"/>
      <c r="GW197" s="28"/>
      <c r="GX197" s="28"/>
      <c r="GY197" s="28"/>
      <c r="GZ197" s="28"/>
      <c r="HA197" s="28"/>
      <c r="HB197" s="28"/>
      <c r="HC197" s="28"/>
      <c r="HD197" s="28"/>
      <c r="HE197" s="28"/>
      <c r="HF197" s="28"/>
      <c r="HG197" s="28"/>
      <c r="HH197" s="28"/>
      <c r="HI197" s="28"/>
      <c r="HJ197" s="28"/>
      <c r="HK197" s="28"/>
      <c r="HL197" s="28"/>
      <c r="HM197" s="28"/>
      <c r="HN197" s="28"/>
      <c r="HO197" s="28"/>
      <c r="HP197" s="28"/>
      <c r="HQ197" s="28"/>
      <c r="HR197" s="28"/>
      <c r="HS197" s="28"/>
      <c r="HT197" s="28"/>
      <c r="HU197" s="28"/>
      <c r="HV197" s="28"/>
      <c r="HW197" s="28"/>
      <c r="HX197" s="28"/>
      <c r="HY197" s="28"/>
      <c r="HZ197" s="28"/>
      <c r="IA197" s="28"/>
      <c r="IB197" s="28"/>
      <c r="IC197" s="28"/>
      <c r="ID197" s="28"/>
      <c r="IE197" s="28"/>
      <c r="IF197" s="28"/>
      <c r="IG197" s="28"/>
      <c r="IH197" s="28"/>
      <c r="II197" s="28"/>
      <c r="IJ197" s="28"/>
      <c r="IK197" s="28"/>
      <c r="IL197" s="28"/>
      <c r="IM197" s="28"/>
      <c r="IN197" s="28"/>
      <c r="IO197" s="28"/>
      <c r="IP197" s="28"/>
    </row>
    <row r="198" spans="1:250">
      <c r="A198" s="24"/>
      <c r="B198" s="25"/>
      <c r="C198" s="35"/>
      <c r="D198" s="26"/>
      <c r="E198" s="26"/>
      <c r="F198" s="26"/>
      <c r="G198" s="27"/>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c r="BW198" s="27"/>
      <c r="BX198" s="27"/>
      <c r="BY198" s="27"/>
      <c r="BZ198" s="27"/>
      <c r="CA198" s="27"/>
      <c r="CB198" s="27"/>
      <c r="CC198" s="27"/>
      <c r="CD198" s="27"/>
      <c r="CE198" s="27"/>
      <c r="CF198" s="27"/>
      <c r="CG198" s="27"/>
      <c r="CH198" s="27"/>
      <c r="CI198" s="27"/>
      <c r="CJ198" s="27"/>
      <c r="CK198" s="27"/>
      <c r="CL198" s="27"/>
      <c r="CM198" s="27"/>
      <c r="CN198" s="27"/>
      <c r="CO198" s="27"/>
      <c r="CP198" s="27"/>
      <c r="CQ198" s="27"/>
      <c r="CR198" s="27"/>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8"/>
      <c r="EJ198" s="28"/>
      <c r="EK198" s="28"/>
      <c r="EL198" s="28"/>
      <c r="EM198" s="28"/>
      <c r="EN198" s="28"/>
      <c r="EO198" s="28"/>
      <c r="EP198" s="28"/>
      <c r="EQ198" s="28"/>
      <c r="ER198" s="28"/>
      <c r="ES198" s="28"/>
      <c r="ET198" s="28"/>
      <c r="EU198" s="28"/>
      <c r="EV198" s="28"/>
      <c r="EW198" s="28"/>
      <c r="EX198" s="28"/>
      <c r="EY198" s="28"/>
      <c r="EZ198" s="28"/>
      <c r="FA198" s="28"/>
      <c r="FB198" s="28"/>
      <c r="FC198" s="28"/>
      <c r="FD198" s="28"/>
      <c r="FE198" s="28"/>
      <c r="FF198" s="28"/>
      <c r="FG198" s="28"/>
      <c r="FH198" s="28"/>
      <c r="FI198" s="28"/>
      <c r="FJ198" s="28"/>
      <c r="FK198" s="28"/>
      <c r="FL198" s="28"/>
      <c r="FM198" s="28"/>
      <c r="FN198" s="28"/>
      <c r="FO198" s="28"/>
      <c r="FP198" s="28"/>
      <c r="FQ198" s="28"/>
      <c r="FR198" s="28"/>
      <c r="FS198" s="28"/>
      <c r="FT198" s="28"/>
      <c r="FU198" s="28"/>
      <c r="FV198" s="28"/>
      <c r="FW198" s="28"/>
      <c r="FX198" s="28"/>
      <c r="FY198" s="28"/>
      <c r="FZ198" s="28"/>
      <c r="GA198" s="28"/>
      <c r="GB198" s="28"/>
      <c r="GC198" s="28"/>
      <c r="GD198" s="28"/>
      <c r="GE198" s="28"/>
      <c r="GF198" s="28"/>
      <c r="GG198" s="28"/>
      <c r="GH198" s="28"/>
      <c r="GI198" s="28"/>
      <c r="GJ198" s="28"/>
      <c r="GK198" s="28"/>
      <c r="GL198" s="28"/>
      <c r="GM198" s="28"/>
      <c r="GN198" s="28"/>
      <c r="GO198" s="28"/>
      <c r="GP198" s="28"/>
      <c r="GQ198" s="28"/>
      <c r="GR198" s="28"/>
      <c r="GS198" s="28"/>
      <c r="GT198" s="28"/>
      <c r="GU198" s="28"/>
      <c r="GV198" s="28"/>
      <c r="GW198" s="28"/>
      <c r="GX198" s="28"/>
      <c r="GY198" s="28"/>
      <c r="GZ198" s="28"/>
      <c r="HA198" s="28"/>
      <c r="HB198" s="28"/>
      <c r="HC198" s="28"/>
      <c r="HD198" s="28"/>
      <c r="HE198" s="28"/>
      <c r="HF198" s="28"/>
      <c r="HG198" s="28"/>
      <c r="HH198" s="28"/>
      <c r="HI198" s="28"/>
      <c r="HJ198" s="28"/>
      <c r="HK198" s="28"/>
      <c r="HL198" s="28"/>
      <c r="HM198" s="28"/>
      <c r="HN198" s="28"/>
      <c r="HO198" s="28"/>
      <c r="HP198" s="28"/>
      <c r="HQ198" s="28"/>
      <c r="HR198" s="28"/>
      <c r="HS198" s="28"/>
      <c r="HT198" s="28"/>
      <c r="HU198" s="28"/>
      <c r="HV198" s="28"/>
      <c r="HW198" s="28"/>
      <c r="HX198" s="28"/>
      <c r="HY198" s="28"/>
      <c r="HZ198" s="28"/>
      <c r="IA198" s="28"/>
      <c r="IB198" s="28"/>
      <c r="IC198" s="28"/>
      <c r="ID198" s="28"/>
      <c r="IE198" s="28"/>
      <c r="IF198" s="28"/>
      <c r="IG198" s="28"/>
      <c r="IH198" s="28"/>
      <c r="II198" s="28"/>
      <c r="IJ198" s="28"/>
      <c r="IK198" s="28"/>
      <c r="IL198" s="28"/>
      <c r="IM198" s="28"/>
      <c r="IN198" s="28"/>
      <c r="IO198" s="28"/>
      <c r="IP198" s="28"/>
    </row>
    <row r="199" spans="1:250" ht="63.75">
      <c r="A199" s="24" t="s">
        <v>25</v>
      </c>
      <c r="B199" s="25" t="s">
        <v>181</v>
      </c>
      <c r="C199" s="5"/>
      <c r="D199" s="5"/>
      <c r="E199" s="5"/>
      <c r="F199" s="5"/>
      <c r="G199" s="27"/>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c r="BW199" s="27"/>
      <c r="BX199" s="27"/>
      <c r="BY199" s="27"/>
      <c r="BZ199" s="27"/>
      <c r="CA199" s="27"/>
      <c r="CB199" s="27"/>
      <c r="CC199" s="27"/>
      <c r="CD199" s="27"/>
      <c r="CE199" s="27"/>
      <c r="CF199" s="27"/>
      <c r="CG199" s="27"/>
      <c r="CH199" s="27"/>
      <c r="CI199" s="27"/>
      <c r="CJ199" s="27"/>
      <c r="CK199" s="27"/>
      <c r="CL199" s="27"/>
      <c r="CM199" s="27"/>
      <c r="CN199" s="27"/>
      <c r="CO199" s="27"/>
      <c r="CP199" s="27"/>
      <c r="CQ199" s="27"/>
      <c r="CR199" s="27"/>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8"/>
      <c r="EJ199" s="28"/>
      <c r="EK199" s="28"/>
      <c r="EL199" s="28"/>
      <c r="EM199" s="28"/>
      <c r="EN199" s="28"/>
      <c r="EO199" s="28"/>
      <c r="EP199" s="28"/>
      <c r="EQ199" s="28"/>
      <c r="ER199" s="28"/>
      <c r="ES199" s="28"/>
      <c r="ET199" s="28"/>
      <c r="EU199" s="28"/>
      <c r="EV199" s="28"/>
      <c r="EW199" s="28"/>
      <c r="EX199" s="28"/>
      <c r="EY199" s="28"/>
      <c r="EZ199" s="28"/>
      <c r="FA199" s="28"/>
      <c r="FB199" s="28"/>
      <c r="FC199" s="28"/>
      <c r="FD199" s="28"/>
      <c r="FE199" s="28"/>
      <c r="FF199" s="28"/>
      <c r="FG199" s="28"/>
      <c r="FH199" s="28"/>
      <c r="FI199" s="28"/>
      <c r="FJ199" s="28"/>
      <c r="FK199" s="28"/>
      <c r="FL199" s="28"/>
      <c r="FM199" s="28"/>
      <c r="FN199" s="28"/>
      <c r="FO199" s="28"/>
      <c r="FP199" s="28"/>
      <c r="FQ199" s="28"/>
      <c r="FR199" s="28"/>
      <c r="FS199" s="28"/>
      <c r="FT199" s="28"/>
      <c r="FU199" s="28"/>
      <c r="FV199" s="28"/>
      <c r="FW199" s="28"/>
      <c r="FX199" s="28"/>
      <c r="FY199" s="28"/>
      <c r="FZ199" s="28"/>
      <c r="GA199" s="28"/>
      <c r="GB199" s="28"/>
      <c r="GC199" s="28"/>
      <c r="GD199" s="28"/>
      <c r="GE199" s="28"/>
      <c r="GF199" s="28"/>
      <c r="GG199" s="28"/>
      <c r="GH199" s="28"/>
      <c r="GI199" s="28"/>
      <c r="GJ199" s="28"/>
      <c r="GK199" s="28"/>
      <c r="GL199" s="28"/>
      <c r="GM199" s="28"/>
      <c r="GN199" s="28"/>
      <c r="GO199" s="28"/>
      <c r="GP199" s="28"/>
      <c r="GQ199" s="28"/>
      <c r="GR199" s="28"/>
      <c r="GS199" s="28"/>
      <c r="GT199" s="28"/>
      <c r="GU199" s="28"/>
      <c r="GV199" s="28"/>
      <c r="GW199" s="28"/>
      <c r="GX199" s="28"/>
      <c r="GY199" s="28"/>
      <c r="GZ199" s="28"/>
      <c r="HA199" s="28"/>
      <c r="HB199" s="28"/>
      <c r="HC199" s="28"/>
      <c r="HD199" s="28"/>
      <c r="HE199" s="28"/>
      <c r="HF199" s="28"/>
      <c r="HG199" s="28"/>
      <c r="HH199" s="28"/>
      <c r="HI199" s="28"/>
      <c r="HJ199" s="28"/>
      <c r="HK199" s="28"/>
      <c r="HL199" s="28"/>
      <c r="HM199" s="28"/>
      <c r="HN199" s="28"/>
      <c r="HO199" s="28"/>
      <c r="HP199" s="28"/>
      <c r="HQ199" s="28"/>
      <c r="HR199" s="28"/>
      <c r="HS199" s="28"/>
      <c r="HT199" s="28"/>
      <c r="HU199" s="28"/>
      <c r="HV199" s="28"/>
      <c r="HW199" s="28"/>
      <c r="HX199" s="28"/>
      <c r="HY199" s="28"/>
      <c r="HZ199" s="28"/>
      <c r="IA199" s="28"/>
      <c r="IB199" s="28"/>
      <c r="IC199" s="28"/>
      <c r="ID199" s="28"/>
      <c r="IE199" s="28"/>
      <c r="IF199" s="28"/>
      <c r="IG199" s="28"/>
      <c r="IH199" s="28"/>
      <c r="II199" s="28"/>
      <c r="IJ199" s="28"/>
      <c r="IK199" s="28"/>
      <c r="IL199" s="28"/>
      <c r="IM199" s="28"/>
      <c r="IN199" s="28"/>
      <c r="IO199" s="28"/>
      <c r="IP199" s="28"/>
    </row>
    <row r="200" spans="1:250">
      <c r="A200" s="24"/>
      <c r="B200" s="25"/>
      <c r="C200" s="5"/>
      <c r="D200" s="5"/>
      <c r="E200" s="5"/>
      <c r="F200" s="5"/>
      <c r="G200" s="27"/>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c r="BW200" s="27"/>
      <c r="BX200" s="27"/>
      <c r="BY200" s="27"/>
      <c r="BZ200" s="27"/>
      <c r="CA200" s="27"/>
      <c r="CB200" s="27"/>
      <c r="CC200" s="27"/>
      <c r="CD200" s="27"/>
      <c r="CE200" s="27"/>
      <c r="CF200" s="27"/>
      <c r="CG200" s="27"/>
      <c r="CH200" s="27"/>
      <c r="CI200" s="27"/>
      <c r="CJ200" s="27"/>
      <c r="CK200" s="27"/>
      <c r="CL200" s="27"/>
      <c r="CM200" s="27"/>
      <c r="CN200" s="27"/>
      <c r="CO200" s="27"/>
      <c r="CP200" s="27"/>
      <c r="CQ200" s="27"/>
      <c r="CR200" s="27"/>
      <c r="CS200" s="28"/>
      <c r="CT200" s="28"/>
      <c r="CU200" s="28"/>
      <c r="CV200" s="28"/>
      <c r="CW200" s="28"/>
      <c r="CX200" s="28"/>
      <c r="CY200" s="28"/>
      <c r="CZ200" s="28"/>
      <c r="DA200" s="28"/>
      <c r="DB200" s="28"/>
      <c r="DC200" s="28"/>
      <c r="DD200" s="28"/>
      <c r="DE200" s="28"/>
      <c r="DF200" s="28"/>
      <c r="DG200" s="28"/>
      <c r="DH200" s="28"/>
      <c r="DI200" s="28"/>
      <c r="DJ200" s="28"/>
      <c r="DK200" s="28"/>
      <c r="DL200" s="28"/>
      <c r="DM200" s="28"/>
      <c r="DN200" s="28"/>
      <c r="DO200" s="28"/>
      <c r="DP200" s="28"/>
      <c r="DQ200" s="28"/>
      <c r="DR200" s="28"/>
      <c r="DS200" s="28"/>
      <c r="DT200" s="28"/>
      <c r="DU200" s="28"/>
      <c r="DV200" s="28"/>
      <c r="DW200" s="28"/>
      <c r="DX200" s="28"/>
      <c r="DY200" s="28"/>
      <c r="DZ200" s="28"/>
      <c r="EA200" s="28"/>
      <c r="EB200" s="28"/>
      <c r="EC200" s="28"/>
      <c r="ED200" s="28"/>
      <c r="EE200" s="28"/>
      <c r="EF200" s="28"/>
      <c r="EG200" s="28"/>
      <c r="EH200" s="28"/>
      <c r="EI200" s="28"/>
      <c r="EJ200" s="28"/>
      <c r="EK200" s="28"/>
      <c r="EL200" s="28"/>
      <c r="EM200" s="28"/>
      <c r="EN200" s="28"/>
      <c r="EO200" s="28"/>
      <c r="EP200" s="28"/>
      <c r="EQ200" s="28"/>
      <c r="ER200" s="28"/>
      <c r="ES200" s="28"/>
      <c r="ET200" s="28"/>
      <c r="EU200" s="28"/>
      <c r="EV200" s="28"/>
      <c r="EW200" s="28"/>
      <c r="EX200" s="28"/>
      <c r="EY200" s="28"/>
      <c r="EZ200" s="28"/>
      <c r="FA200" s="28"/>
      <c r="FB200" s="28"/>
      <c r="FC200" s="28"/>
      <c r="FD200" s="28"/>
      <c r="FE200" s="28"/>
      <c r="FF200" s="28"/>
      <c r="FG200" s="28"/>
      <c r="FH200" s="28"/>
      <c r="FI200" s="28"/>
      <c r="FJ200" s="28"/>
      <c r="FK200" s="28"/>
      <c r="FL200" s="28"/>
      <c r="FM200" s="28"/>
      <c r="FN200" s="28"/>
      <c r="FO200" s="28"/>
      <c r="FP200" s="28"/>
      <c r="FQ200" s="28"/>
      <c r="FR200" s="28"/>
      <c r="FS200" s="28"/>
      <c r="FT200" s="28"/>
      <c r="FU200" s="28"/>
      <c r="FV200" s="28"/>
      <c r="FW200" s="28"/>
      <c r="FX200" s="28"/>
      <c r="FY200" s="28"/>
      <c r="FZ200" s="28"/>
      <c r="GA200" s="28"/>
      <c r="GB200" s="28"/>
      <c r="GC200" s="28"/>
      <c r="GD200" s="28"/>
      <c r="GE200" s="28"/>
      <c r="GF200" s="28"/>
      <c r="GG200" s="28"/>
      <c r="GH200" s="28"/>
      <c r="GI200" s="28"/>
      <c r="GJ200" s="28"/>
      <c r="GK200" s="28"/>
      <c r="GL200" s="28"/>
      <c r="GM200" s="28"/>
      <c r="GN200" s="28"/>
      <c r="GO200" s="28"/>
      <c r="GP200" s="28"/>
      <c r="GQ200" s="28"/>
      <c r="GR200" s="28"/>
      <c r="GS200" s="28"/>
      <c r="GT200" s="28"/>
      <c r="GU200" s="28"/>
      <c r="GV200" s="28"/>
      <c r="GW200" s="28"/>
      <c r="GX200" s="28"/>
      <c r="GY200" s="28"/>
      <c r="GZ200" s="28"/>
      <c r="HA200" s="28"/>
      <c r="HB200" s="28"/>
      <c r="HC200" s="28"/>
      <c r="HD200" s="28"/>
      <c r="HE200" s="28"/>
      <c r="HF200" s="28"/>
      <c r="HG200" s="28"/>
      <c r="HH200" s="28"/>
      <c r="HI200" s="28"/>
      <c r="HJ200" s="28"/>
      <c r="HK200" s="28"/>
      <c r="HL200" s="28"/>
      <c r="HM200" s="28"/>
      <c r="HN200" s="28"/>
      <c r="HO200" s="28"/>
      <c r="HP200" s="28"/>
      <c r="HQ200" s="28"/>
      <c r="HR200" s="28"/>
      <c r="HS200" s="28"/>
      <c r="HT200" s="28"/>
      <c r="HU200" s="28"/>
      <c r="HV200" s="28"/>
      <c r="HW200" s="28"/>
      <c r="HX200" s="28"/>
      <c r="HY200" s="28"/>
      <c r="HZ200" s="28"/>
      <c r="IA200" s="28"/>
      <c r="IB200" s="28"/>
      <c r="IC200" s="28"/>
      <c r="ID200" s="28"/>
      <c r="IE200" s="28"/>
      <c r="IF200" s="28"/>
      <c r="IG200" s="28"/>
      <c r="IH200" s="28"/>
      <c r="II200" s="28"/>
      <c r="IJ200" s="28"/>
      <c r="IK200" s="28"/>
      <c r="IL200" s="28"/>
      <c r="IM200" s="28"/>
      <c r="IN200" s="28"/>
      <c r="IO200" s="28"/>
      <c r="IP200" s="28"/>
    </row>
    <row r="201" spans="1:250">
      <c r="A201" s="24" t="s">
        <v>6</v>
      </c>
      <c r="B201" s="25" t="s">
        <v>179</v>
      </c>
      <c r="C201" s="35" t="s">
        <v>16</v>
      </c>
      <c r="D201" s="26">
        <f>61.2+53+53.5+92.4+234</f>
        <v>494.1</v>
      </c>
      <c r="E201" s="26">
        <v>0</v>
      </c>
      <c r="F201" s="26">
        <f>+D201*E201</f>
        <v>0</v>
      </c>
      <c r="G201" s="27"/>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c r="BW201" s="27"/>
      <c r="BX201" s="27"/>
      <c r="BY201" s="27"/>
      <c r="BZ201" s="27"/>
      <c r="CA201" s="27"/>
      <c r="CB201" s="27"/>
      <c r="CC201" s="27"/>
      <c r="CD201" s="27"/>
      <c r="CE201" s="27"/>
      <c r="CF201" s="27"/>
      <c r="CG201" s="27"/>
      <c r="CH201" s="27"/>
      <c r="CI201" s="27"/>
      <c r="CJ201" s="27"/>
      <c r="CK201" s="27"/>
      <c r="CL201" s="27"/>
      <c r="CM201" s="27"/>
      <c r="CN201" s="27"/>
      <c r="CO201" s="27"/>
      <c r="CP201" s="27"/>
      <c r="CQ201" s="27"/>
      <c r="CR201" s="27"/>
      <c r="CS201" s="28"/>
      <c r="CT201" s="28"/>
      <c r="CU201" s="28"/>
      <c r="CV201" s="28"/>
      <c r="CW201" s="28"/>
      <c r="CX201" s="28"/>
      <c r="CY201" s="28"/>
      <c r="CZ201" s="28"/>
      <c r="DA201" s="28"/>
      <c r="DB201" s="28"/>
      <c r="DC201" s="28"/>
      <c r="DD201" s="28"/>
      <c r="DE201" s="28"/>
      <c r="DF201" s="28"/>
      <c r="DG201" s="28"/>
      <c r="DH201" s="28"/>
      <c r="DI201" s="28"/>
      <c r="DJ201" s="28"/>
      <c r="DK201" s="28"/>
      <c r="DL201" s="28"/>
      <c r="DM201" s="28"/>
      <c r="DN201" s="28"/>
      <c r="DO201" s="28"/>
      <c r="DP201" s="28"/>
      <c r="DQ201" s="28"/>
      <c r="DR201" s="28"/>
      <c r="DS201" s="28"/>
      <c r="DT201" s="28"/>
      <c r="DU201" s="28"/>
      <c r="DV201" s="28"/>
      <c r="DW201" s="28"/>
      <c r="DX201" s="28"/>
      <c r="DY201" s="28"/>
      <c r="DZ201" s="28"/>
      <c r="EA201" s="28"/>
      <c r="EB201" s="28"/>
      <c r="EC201" s="28"/>
      <c r="ED201" s="28"/>
      <c r="EE201" s="28"/>
      <c r="EF201" s="28"/>
      <c r="EG201" s="28"/>
      <c r="EH201" s="28"/>
      <c r="EI201" s="28"/>
      <c r="EJ201" s="28"/>
      <c r="EK201" s="28"/>
      <c r="EL201" s="28"/>
      <c r="EM201" s="28"/>
      <c r="EN201" s="28"/>
      <c r="EO201" s="28"/>
      <c r="EP201" s="28"/>
      <c r="EQ201" s="28"/>
      <c r="ER201" s="28"/>
      <c r="ES201" s="28"/>
      <c r="ET201" s="28"/>
      <c r="EU201" s="28"/>
      <c r="EV201" s="28"/>
      <c r="EW201" s="28"/>
      <c r="EX201" s="28"/>
      <c r="EY201" s="28"/>
      <c r="EZ201" s="28"/>
      <c r="FA201" s="28"/>
      <c r="FB201" s="28"/>
      <c r="FC201" s="28"/>
      <c r="FD201" s="28"/>
      <c r="FE201" s="28"/>
      <c r="FF201" s="28"/>
      <c r="FG201" s="28"/>
      <c r="FH201" s="28"/>
      <c r="FI201" s="28"/>
      <c r="FJ201" s="28"/>
      <c r="FK201" s="28"/>
      <c r="FL201" s="28"/>
      <c r="FM201" s="28"/>
      <c r="FN201" s="28"/>
      <c r="FO201" s="28"/>
      <c r="FP201" s="28"/>
      <c r="FQ201" s="28"/>
      <c r="FR201" s="28"/>
      <c r="FS201" s="28"/>
      <c r="FT201" s="28"/>
      <c r="FU201" s="28"/>
      <c r="FV201" s="28"/>
      <c r="FW201" s="28"/>
      <c r="FX201" s="28"/>
      <c r="FY201" s="28"/>
      <c r="FZ201" s="28"/>
      <c r="GA201" s="28"/>
      <c r="GB201" s="28"/>
      <c r="GC201" s="28"/>
      <c r="GD201" s="28"/>
      <c r="GE201" s="28"/>
      <c r="GF201" s="28"/>
      <c r="GG201" s="28"/>
      <c r="GH201" s="28"/>
      <c r="GI201" s="28"/>
      <c r="GJ201" s="28"/>
      <c r="GK201" s="28"/>
      <c r="GL201" s="28"/>
      <c r="GM201" s="28"/>
      <c r="GN201" s="28"/>
      <c r="GO201" s="28"/>
      <c r="GP201" s="28"/>
      <c r="GQ201" s="28"/>
      <c r="GR201" s="28"/>
      <c r="GS201" s="28"/>
      <c r="GT201" s="28"/>
      <c r="GU201" s="28"/>
      <c r="GV201" s="28"/>
      <c r="GW201" s="28"/>
      <c r="GX201" s="28"/>
      <c r="GY201" s="28"/>
      <c r="GZ201" s="28"/>
      <c r="HA201" s="28"/>
      <c r="HB201" s="28"/>
      <c r="HC201" s="28"/>
      <c r="HD201" s="28"/>
      <c r="HE201" s="28"/>
      <c r="HF201" s="28"/>
      <c r="HG201" s="28"/>
      <c r="HH201" s="28"/>
      <c r="HI201" s="28"/>
      <c r="HJ201" s="28"/>
      <c r="HK201" s="28"/>
      <c r="HL201" s="28"/>
      <c r="HM201" s="28"/>
      <c r="HN201" s="28"/>
      <c r="HO201" s="28"/>
      <c r="HP201" s="28"/>
      <c r="HQ201" s="28"/>
      <c r="HR201" s="28"/>
      <c r="HS201" s="28"/>
      <c r="HT201" s="28"/>
      <c r="HU201" s="28"/>
      <c r="HV201" s="28"/>
      <c r="HW201" s="28"/>
      <c r="HX201" s="28"/>
      <c r="HY201" s="28"/>
      <c r="HZ201" s="28"/>
      <c r="IA201" s="28"/>
      <c r="IB201" s="28"/>
      <c r="IC201" s="28"/>
      <c r="ID201" s="28"/>
      <c r="IE201" s="28"/>
      <c r="IF201" s="28"/>
      <c r="IG201" s="28"/>
      <c r="IH201" s="28"/>
      <c r="II201" s="28"/>
      <c r="IJ201" s="28"/>
      <c r="IK201" s="28"/>
      <c r="IL201" s="28"/>
      <c r="IM201" s="28"/>
      <c r="IN201" s="28"/>
      <c r="IO201" s="28"/>
      <c r="IP201" s="28"/>
    </row>
    <row r="202" spans="1:250">
      <c r="A202" s="24"/>
      <c r="B202" s="25"/>
      <c r="C202" s="35"/>
      <c r="D202" s="26"/>
      <c r="E202" s="26"/>
      <c r="F202" s="26"/>
      <c r="G202" s="27"/>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c r="BV202" s="27"/>
      <c r="BW202" s="27"/>
      <c r="BX202" s="27"/>
      <c r="BY202" s="27"/>
      <c r="BZ202" s="27"/>
      <c r="CA202" s="27"/>
      <c r="CB202" s="27"/>
      <c r="CC202" s="27"/>
      <c r="CD202" s="27"/>
      <c r="CE202" s="27"/>
      <c r="CF202" s="27"/>
      <c r="CG202" s="27"/>
      <c r="CH202" s="27"/>
      <c r="CI202" s="27"/>
      <c r="CJ202" s="27"/>
      <c r="CK202" s="27"/>
      <c r="CL202" s="27"/>
      <c r="CM202" s="27"/>
      <c r="CN202" s="27"/>
      <c r="CO202" s="27"/>
      <c r="CP202" s="27"/>
      <c r="CQ202" s="27"/>
      <c r="CR202" s="27"/>
      <c r="CS202" s="28"/>
      <c r="CT202" s="28"/>
      <c r="CU202" s="28"/>
      <c r="CV202" s="28"/>
      <c r="CW202" s="28"/>
      <c r="CX202" s="28"/>
      <c r="CY202" s="28"/>
      <c r="CZ202" s="28"/>
      <c r="DA202" s="28"/>
      <c r="DB202" s="28"/>
      <c r="DC202" s="28"/>
      <c r="DD202" s="28"/>
      <c r="DE202" s="28"/>
      <c r="DF202" s="28"/>
      <c r="DG202" s="28"/>
      <c r="DH202" s="28"/>
      <c r="DI202" s="28"/>
      <c r="DJ202" s="28"/>
      <c r="DK202" s="28"/>
      <c r="DL202" s="28"/>
      <c r="DM202" s="28"/>
      <c r="DN202" s="28"/>
      <c r="DO202" s="28"/>
      <c r="DP202" s="28"/>
      <c r="DQ202" s="28"/>
      <c r="DR202" s="28"/>
      <c r="DS202" s="28"/>
      <c r="DT202" s="28"/>
      <c r="DU202" s="28"/>
      <c r="DV202" s="28"/>
      <c r="DW202" s="28"/>
      <c r="DX202" s="28"/>
      <c r="DY202" s="28"/>
      <c r="DZ202" s="28"/>
      <c r="EA202" s="28"/>
      <c r="EB202" s="28"/>
      <c r="EC202" s="28"/>
      <c r="ED202" s="28"/>
      <c r="EE202" s="28"/>
      <c r="EF202" s="28"/>
      <c r="EG202" s="28"/>
      <c r="EH202" s="28"/>
      <c r="EI202" s="28"/>
      <c r="EJ202" s="28"/>
      <c r="EK202" s="28"/>
      <c r="EL202" s="28"/>
      <c r="EM202" s="28"/>
      <c r="EN202" s="28"/>
      <c r="EO202" s="28"/>
      <c r="EP202" s="28"/>
      <c r="EQ202" s="28"/>
      <c r="ER202" s="28"/>
      <c r="ES202" s="28"/>
      <c r="ET202" s="28"/>
      <c r="EU202" s="28"/>
      <c r="EV202" s="28"/>
      <c r="EW202" s="28"/>
      <c r="EX202" s="28"/>
      <c r="EY202" s="28"/>
      <c r="EZ202" s="28"/>
      <c r="FA202" s="28"/>
      <c r="FB202" s="28"/>
      <c r="FC202" s="28"/>
      <c r="FD202" s="28"/>
      <c r="FE202" s="28"/>
      <c r="FF202" s="28"/>
      <c r="FG202" s="28"/>
      <c r="FH202" s="28"/>
      <c r="FI202" s="28"/>
      <c r="FJ202" s="28"/>
      <c r="FK202" s="28"/>
      <c r="FL202" s="28"/>
      <c r="FM202" s="28"/>
      <c r="FN202" s="28"/>
      <c r="FO202" s="28"/>
      <c r="FP202" s="28"/>
      <c r="FQ202" s="28"/>
      <c r="FR202" s="28"/>
      <c r="FS202" s="28"/>
      <c r="FT202" s="28"/>
      <c r="FU202" s="28"/>
      <c r="FV202" s="28"/>
      <c r="FW202" s="28"/>
      <c r="FX202" s="28"/>
      <c r="FY202" s="28"/>
      <c r="FZ202" s="28"/>
      <c r="GA202" s="28"/>
      <c r="GB202" s="28"/>
      <c r="GC202" s="28"/>
      <c r="GD202" s="28"/>
      <c r="GE202" s="28"/>
      <c r="GF202" s="28"/>
      <c r="GG202" s="28"/>
      <c r="GH202" s="28"/>
      <c r="GI202" s="28"/>
      <c r="GJ202" s="28"/>
      <c r="GK202" s="28"/>
      <c r="GL202" s="28"/>
      <c r="GM202" s="28"/>
      <c r="GN202" s="28"/>
      <c r="GO202" s="28"/>
      <c r="GP202" s="28"/>
      <c r="GQ202" s="28"/>
      <c r="GR202" s="28"/>
      <c r="GS202" s="28"/>
      <c r="GT202" s="28"/>
      <c r="GU202" s="28"/>
      <c r="GV202" s="28"/>
      <c r="GW202" s="28"/>
      <c r="GX202" s="28"/>
      <c r="GY202" s="28"/>
      <c r="GZ202" s="28"/>
      <c r="HA202" s="28"/>
      <c r="HB202" s="28"/>
      <c r="HC202" s="28"/>
      <c r="HD202" s="28"/>
      <c r="HE202" s="28"/>
      <c r="HF202" s="28"/>
      <c r="HG202" s="28"/>
      <c r="HH202" s="28"/>
      <c r="HI202" s="28"/>
      <c r="HJ202" s="28"/>
      <c r="HK202" s="28"/>
      <c r="HL202" s="28"/>
      <c r="HM202" s="28"/>
      <c r="HN202" s="28"/>
      <c r="HO202" s="28"/>
      <c r="HP202" s="28"/>
      <c r="HQ202" s="28"/>
      <c r="HR202" s="28"/>
      <c r="HS202" s="28"/>
      <c r="HT202" s="28"/>
      <c r="HU202" s="28"/>
      <c r="HV202" s="28"/>
      <c r="HW202" s="28"/>
      <c r="HX202" s="28"/>
      <c r="HY202" s="28"/>
      <c r="HZ202" s="28"/>
      <c r="IA202" s="28"/>
      <c r="IB202" s="28"/>
      <c r="IC202" s="28"/>
      <c r="ID202" s="28"/>
      <c r="IE202" s="28"/>
      <c r="IF202" s="28"/>
      <c r="IG202" s="28"/>
      <c r="IH202" s="28"/>
      <c r="II202" s="28"/>
      <c r="IJ202" s="28"/>
      <c r="IK202" s="28"/>
      <c r="IL202" s="28"/>
      <c r="IM202" s="28"/>
      <c r="IN202" s="28"/>
      <c r="IO202" s="28"/>
      <c r="IP202" s="28"/>
    </row>
    <row r="203" spans="1:250">
      <c r="A203" s="24" t="s">
        <v>8</v>
      </c>
      <c r="B203" s="25" t="s">
        <v>180</v>
      </c>
      <c r="C203" s="35" t="s">
        <v>16</v>
      </c>
      <c r="D203" s="26">
        <f>265+197+45+362+199</f>
        <v>1068</v>
      </c>
      <c r="E203" s="26">
        <v>0</v>
      </c>
      <c r="F203" s="26">
        <f>+D203*E203</f>
        <v>0</v>
      </c>
      <c r="G203" s="27"/>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c r="BV203" s="27"/>
      <c r="BW203" s="27"/>
      <c r="BX203" s="27"/>
      <c r="BY203" s="27"/>
      <c r="BZ203" s="27"/>
      <c r="CA203" s="27"/>
      <c r="CB203" s="27"/>
      <c r="CC203" s="27"/>
      <c r="CD203" s="27"/>
      <c r="CE203" s="27"/>
      <c r="CF203" s="27"/>
      <c r="CG203" s="27"/>
      <c r="CH203" s="27"/>
      <c r="CI203" s="27"/>
      <c r="CJ203" s="27"/>
      <c r="CK203" s="27"/>
      <c r="CL203" s="27"/>
      <c r="CM203" s="27"/>
      <c r="CN203" s="27"/>
      <c r="CO203" s="27"/>
      <c r="CP203" s="27"/>
      <c r="CQ203" s="27"/>
      <c r="CR203" s="27"/>
      <c r="CS203" s="28"/>
      <c r="CT203" s="28"/>
      <c r="CU203" s="28"/>
      <c r="CV203" s="28"/>
      <c r="CW203" s="28"/>
      <c r="CX203" s="28"/>
      <c r="CY203" s="28"/>
      <c r="CZ203" s="28"/>
      <c r="DA203" s="28"/>
      <c r="DB203" s="28"/>
      <c r="DC203" s="28"/>
      <c r="DD203" s="28"/>
      <c r="DE203" s="28"/>
      <c r="DF203" s="28"/>
      <c r="DG203" s="28"/>
      <c r="DH203" s="28"/>
      <c r="DI203" s="28"/>
      <c r="DJ203" s="28"/>
      <c r="DK203" s="28"/>
      <c r="DL203" s="28"/>
      <c r="DM203" s="28"/>
      <c r="DN203" s="28"/>
      <c r="DO203" s="28"/>
      <c r="DP203" s="28"/>
      <c r="DQ203" s="28"/>
      <c r="DR203" s="28"/>
      <c r="DS203" s="28"/>
      <c r="DT203" s="28"/>
      <c r="DU203" s="28"/>
      <c r="DV203" s="28"/>
      <c r="DW203" s="28"/>
      <c r="DX203" s="28"/>
      <c r="DY203" s="28"/>
      <c r="DZ203" s="28"/>
      <c r="EA203" s="28"/>
      <c r="EB203" s="28"/>
      <c r="EC203" s="28"/>
      <c r="ED203" s="28"/>
      <c r="EE203" s="28"/>
      <c r="EF203" s="28"/>
      <c r="EG203" s="28"/>
      <c r="EH203" s="28"/>
      <c r="EI203" s="28"/>
      <c r="EJ203" s="28"/>
      <c r="EK203" s="28"/>
      <c r="EL203" s="28"/>
      <c r="EM203" s="28"/>
      <c r="EN203" s="28"/>
      <c r="EO203" s="28"/>
      <c r="EP203" s="28"/>
      <c r="EQ203" s="28"/>
      <c r="ER203" s="28"/>
      <c r="ES203" s="28"/>
      <c r="ET203" s="28"/>
      <c r="EU203" s="28"/>
      <c r="EV203" s="28"/>
      <c r="EW203" s="28"/>
      <c r="EX203" s="28"/>
      <c r="EY203" s="28"/>
      <c r="EZ203" s="28"/>
      <c r="FA203" s="28"/>
      <c r="FB203" s="28"/>
      <c r="FC203" s="28"/>
      <c r="FD203" s="28"/>
      <c r="FE203" s="28"/>
      <c r="FF203" s="28"/>
      <c r="FG203" s="28"/>
      <c r="FH203" s="28"/>
      <c r="FI203" s="28"/>
      <c r="FJ203" s="28"/>
      <c r="FK203" s="28"/>
      <c r="FL203" s="28"/>
      <c r="FM203" s="28"/>
      <c r="FN203" s="28"/>
      <c r="FO203" s="28"/>
      <c r="FP203" s="28"/>
      <c r="FQ203" s="28"/>
      <c r="FR203" s="28"/>
      <c r="FS203" s="28"/>
      <c r="FT203" s="28"/>
      <c r="FU203" s="28"/>
      <c r="FV203" s="28"/>
      <c r="FW203" s="28"/>
      <c r="FX203" s="28"/>
      <c r="FY203" s="28"/>
      <c r="FZ203" s="28"/>
      <c r="GA203" s="28"/>
      <c r="GB203" s="28"/>
      <c r="GC203" s="28"/>
      <c r="GD203" s="28"/>
      <c r="GE203" s="28"/>
      <c r="GF203" s="28"/>
      <c r="GG203" s="28"/>
      <c r="GH203" s="28"/>
      <c r="GI203" s="28"/>
      <c r="GJ203" s="28"/>
      <c r="GK203" s="28"/>
      <c r="GL203" s="28"/>
      <c r="GM203" s="28"/>
      <c r="GN203" s="28"/>
      <c r="GO203" s="28"/>
      <c r="GP203" s="28"/>
      <c r="GQ203" s="28"/>
      <c r="GR203" s="28"/>
      <c r="GS203" s="28"/>
      <c r="GT203" s="28"/>
      <c r="GU203" s="28"/>
      <c r="GV203" s="28"/>
      <c r="GW203" s="28"/>
      <c r="GX203" s="28"/>
      <c r="GY203" s="28"/>
      <c r="GZ203" s="28"/>
      <c r="HA203" s="28"/>
      <c r="HB203" s="28"/>
      <c r="HC203" s="28"/>
      <c r="HD203" s="28"/>
      <c r="HE203" s="28"/>
      <c r="HF203" s="28"/>
      <c r="HG203" s="28"/>
      <c r="HH203" s="28"/>
      <c r="HI203" s="28"/>
      <c r="HJ203" s="28"/>
      <c r="HK203" s="28"/>
      <c r="HL203" s="28"/>
      <c r="HM203" s="28"/>
      <c r="HN203" s="28"/>
      <c r="HO203" s="28"/>
      <c r="HP203" s="28"/>
      <c r="HQ203" s="28"/>
      <c r="HR203" s="28"/>
      <c r="HS203" s="28"/>
      <c r="HT203" s="28"/>
      <c r="HU203" s="28"/>
      <c r="HV203" s="28"/>
      <c r="HW203" s="28"/>
      <c r="HX203" s="28"/>
      <c r="HY203" s="28"/>
      <c r="HZ203" s="28"/>
      <c r="IA203" s="28"/>
      <c r="IB203" s="28"/>
      <c r="IC203" s="28"/>
      <c r="ID203" s="28"/>
      <c r="IE203" s="28"/>
      <c r="IF203" s="28"/>
      <c r="IG203" s="28"/>
      <c r="IH203" s="28"/>
      <c r="II203" s="28"/>
      <c r="IJ203" s="28"/>
      <c r="IK203" s="28"/>
      <c r="IL203" s="28"/>
      <c r="IM203" s="28"/>
      <c r="IN203" s="28"/>
      <c r="IO203" s="28"/>
      <c r="IP203" s="28"/>
    </row>
    <row r="204" spans="1:250">
      <c r="A204" s="24"/>
      <c r="B204" s="25"/>
      <c r="C204" s="35"/>
      <c r="D204" s="26"/>
      <c r="E204" s="26"/>
      <c r="F204" s="26"/>
      <c r="G204" s="27"/>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c r="BV204" s="27"/>
      <c r="BW204" s="27"/>
      <c r="BX204" s="27"/>
      <c r="BY204" s="27"/>
      <c r="BZ204" s="27"/>
      <c r="CA204" s="27"/>
      <c r="CB204" s="27"/>
      <c r="CC204" s="27"/>
      <c r="CD204" s="27"/>
      <c r="CE204" s="27"/>
      <c r="CF204" s="27"/>
      <c r="CG204" s="27"/>
      <c r="CH204" s="27"/>
      <c r="CI204" s="27"/>
      <c r="CJ204" s="27"/>
      <c r="CK204" s="27"/>
      <c r="CL204" s="27"/>
      <c r="CM204" s="27"/>
      <c r="CN204" s="27"/>
      <c r="CO204" s="27"/>
      <c r="CP204" s="27"/>
      <c r="CQ204" s="27"/>
      <c r="CR204" s="27"/>
      <c r="CS204" s="28"/>
      <c r="CT204" s="28"/>
      <c r="CU204" s="28"/>
      <c r="CV204" s="28"/>
      <c r="CW204" s="28"/>
      <c r="CX204" s="28"/>
      <c r="CY204" s="28"/>
      <c r="CZ204" s="28"/>
      <c r="DA204" s="28"/>
      <c r="DB204" s="28"/>
      <c r="DC204" s="28"/>
      <c r="DD204" s="28"/>
      <c r="DE204" s="28"/>
      <c r="DF204" s="28"/>
      <c r="DG204" s="28"/>
      <c r="DH204" s="28"/>
      <c r="DI204" s="28"/>
      <c r="DJ204" s="28"/>
      <c r="DK204" s="28"/>
      <c r="DL204" s="28"/>
      <c r="DM204" s="28"/>
      <c r="DN204" s="28"/>
      <c r="DO204" s="28"/>
      <c r="DP204" s="28"/>
      <c r="DQ204" s="28"/>
      <c r="DR204" s="28"/>
      <c r="DS204" s="28"/>
      <c r="DT204" s="28"/>
      <c r="DU204" s="28"/>
      <c r="DV204" s="28"/>
      <c r="DW204" s="28"/>
      <c r="DX204" s="28"/>
      <c r="DY204" s="28"/>
      <c r="DZ204" s="28"/>
      <c r="EA204" s="28"/>
      <c r="EB204" s="28"/>
      <c r="EC204" s="28"/>
      <c r="ED204" s="28"/>
      <c r="EE204" s="28"/>
      <c r="EF204" s="28"/>
      <c r="EG204" s="28"/>
      <c r="EH204" s="28"/>
      <c r="EI204" s="28"/>
      <c r="EJ204" s="28"/>
      <c r="EK204" s="28"/>
      <c r="EL204" s="28"/>
      <c r="EM204" s="28"/>
      <c r="EN204" s="28"/>
      <c r="EO204" s="28"/>
      <c r="EP204" s="28"/>
      <c r="EQ204" s="28"/>
      <c r="ER204" s="28"/>
      <c r="ES204" s="28"/>
      <c r="ET204" s="28"/>
      <c r="EU204" s="28"/>
      <c r="EV204" s="28"/>
      <c r="EW204" s="28"/>
      <c r="EX204" s="28"/>
      <c r="EY204" s="28"/>
      <c r="EZ204" s="28"/>
      <c r="FA204" s="28"/>
      <c r="FB204" s="28"/>
      <c r="FC204" s="28"/>
      <c r="FD204" s="28"/>
      <c r="FE204" s="28"/>
      <c r="FF204" s="28"/>
      <c r="FG204" s="28"/>
      <c r="FH204" s="28"/>
      <c r="FI204" s="28"/>
      <c r="FJ204" s="28"/>
      <c r="FK204" s="28"/>
      <c r="FL204" s="28"/>
      <c r="FM204" s="28"/>
      <c r="FN204" s="28"/>
      <c r="FO204" s="28"/>
      <c r="FP204" s="28"/>
      <c r="FQ204" s="28"/>
      <c r="FR204" s="28"/>
      <c r="FS204" s="28"/>
      <c r="FT204" s="28"/>
      <c r="FU204" s="28"/>
      <c r="FV204" s="28"/>
      <c r="FW204" s="28"/>
      <c r="FX204" s="28"/>
      <c r="FY204" s="28"/>
      <c r="FZ204" s="28"/>
      <c r="GA204" s="28"/>
      <c r="GB204" s="28"/>
      <c r="GC204" s="28"/>
      <c r="GD204" s="28"/>
      <c r="GE204" s="28"/>
      <c r="GF204" s="28"/>
      <c r="GG204" s="28"/>
      <c r="GH204" s="28"/>
      <c r="GI204" s="28"/>
      <c r="GJ204" s="28"/>
      <c r="GK204" s="28"/>
      <c r="GL204" s="28"/>
      <c r="GM204" s="28"/>
      <c r="GN204" s="28"/>
      <c r="GO204" s="28"/>
      <c r="GP204" s="28"/>
      <c r="GQ204" s="28"/>
      <c r="GR204" s="28"/>
      <c r="GS204" s="28"/>
      <c r="GT204" s="28"/>
      <c r="GU204" s="28"/>
      <c r="GV204" s="28"/>
      <c r="GW204" s="28"/>
      <c r="GX204" s="28"/>
      <c r="GY204" s="28"/>
      <c r="GZ204" s="28"/>
      <c r="HA204" s="28"/>
      <c r="HB204" s="28"/>
      <c r="HC204" s="28"/>
      <c r="HD204" s="28"/>
      <c r="HE204" s="28"/>
      <c r="HF204" s="28"/>
      <c r="HG204" s="28"/>
      <c r="HH204" s="28"/>
      <c r="HI204" s="28"/>
      <c r="HJ204" s="28"/>
      <c r="HK204" s="28"/>
      <c r="HL204" s="28"/>
      <c r="HM204" s="28"/>
      <c r="HN204" s="28"/>
      <c r="HO204" s="28"/>
      <c r="HP204" s="28"/>
      <c r="HQ204" s="28"/>
      <c r="HR204" s="28"/>
      <c r="HS204" s="28"/>
      <c r="HT204" s="28"/>
      <c r="HU204" s="28"/>
      <c r="HV204" s="28"/>
      <c r="HW204" s="28"/>
      <c r="HX204" s="28"/>
      <c r="HY204" s="28"/>
      <c r="HZ204" s="28"/>
      <c r="IA204" s="28"/>
      <c r="IB204" s="28"/>
      <c r="IC204" s="28"/>
      <c r="ID204" s="28"/>
      <c r="IE204" s="28"/>
      <c r="IF204" s="28"/>
      <c r="IG204" s="28"/>
      <c r="IH204" s="28"/>
      <c r="II204" s="28"/>
      <c r="IJ204" s="28"/>
      <c r="IK204" s="28"/>
      <c r="IL204" s="28"/>
      <c r="IM204" s="28"/>
      <c r="IN204" s="28"/>
      <c r="IO204" s="28"/>
      <c r="IP204" s="28"/>
    </row>
    <row r="205" spans="1:250">
      <c r="A205" s="24"/>
      <c r="B205" s="25"/>
      <c r="C205" s="35"/>
      <c r="D205" s="26"/>
      <c r="E205" s="26"/>
      <c r="F205" s="26"/>
      <c r="G205" s="27"/>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8"/>
      <c r="CT205" s="28"/>
      <c r="CU205" s="28"/>
      <c r="CV205" s="28"/>
      <c r="CW205" s="28"/>
      <c r="CX205" s="28"/>
      <c r="CY205" s="28"/>
      <c r="CZ205" s="28"/>
      <c r="DA205" s="28"/>
      <c r="DB205" s="28"/>
      <c r="DC205" s="28"/>
      <c r="DD205" s="28"/>
      <c r="DE205" s="28"/>
      <c r="DF205" s="28"/>
      <c r="DG205" s="28"/>
      <c r="DH205" s="28"/>
      <c r="DI205" s="28"/>
      <c r="DJ205" s="28"/>
      <c r="DK205" s="28"/>
      <c r="DL205" s="28"/>
      <c r="DM205" s="28"/>
      <c r="DN205" s="28"/>
      <c r="DO205" s="28"/>
      <c r="DP205" s="28"/>
      <c r="DQ205" s="28"/>
      <c r="DR205" s="28"/>
      <c r="DS205" s="28"/>
      <c r="DT205" s="28"/>
      <c r="DU205" s="28"/>
      <c r="DV205" s="28"/>
      <c r="DW205" s="28"/>
      <c r="DX205" s="28"/>
      <c r="DY205" s="28"/>
      <c r="DZ205" s="28"/>
      <c r="EA205" s="28"/>
      <c r="EB205" s="28"/>
      <c r="EC205" s="28"/>
      <c r="ED205" s="28"/>
      <c r="EE205" s="28"/>
      <c r="EF205" s="28"/>
      <c r="EG205" s="28"/>
      <c r="EH205" s="28"/>
      <c r="EI205" s="28"/>
      <c r="EJ205" s="28"/>
      <c r="EK205" s="28"/>
      <c r="EL205" s="28"/>
      <c r="EM205" s="28"/>
      <c r="EN205" s="28"/>
      <c r="EO205" s="28"/>
      <c r="EP205" s="28"/>
      <c r="EQ205" s="28"/>
      <c r="ER205" s="28"/>
      <c r="ES205" s="28"/>
      <c r="ET205" s="28"/>
      <c r="EU205" s="28"/>
      <c r="EV205" s="28"/>
      <c r="EW205" s="28"/>
      <c r="EX205" s="28"/>
      <c r="EY205" s="28"/>
      <c r="EZ205" s="28"/>
      <c r="FA205" s="28"/>
      <c r="FB205" s="28"/>
      <c r="FC205" s="28"/>
      <c r="FD205" s="28"/>
      <c r="FE205" s="28"/>
      <c r="FF205" s="28"/>
      <c r="FG205" s="28"/>
      <c r="FH205" s="28"/>
      <c r="FI205" s="28"/>
      <c r="FJ205" s="28"/>
      <c r="FK205" s="28"/>
      <c r="FL205" s="28"/>
      <c r="FM205" s="28"/>
      <c r="FN205" s="28"/>
      <c r="FO205" s="28"/>
      <c r="FP205" s="28"/>
      <c r="FQ205" s="28"/>
      <c r="FR205" s="28"/>
      <c r="FS205" s="28"/>
      <c r="FT205" s="28"/>
      <c r="FU205" s="28"/>
      <c r="FV205" s="28"/>
      <c r="FW205" s="28"/>
      <c r="FX205" s="28"/>
      <c r="FY205" s="28"/>
      <c r="FZ205" s="28"/>
      <c r="GA205" s="28"/>
      <c r="GB205" s="28"/>
      <c r="GC205" s="28"/>
      <c r="GD205" s="28"/>
      <c r="GE205" s="28"/>
      <c r="GF205" s="28"/>
      <c r="GG205" s="28"/>
      <c r="GH205" s="28"/>
      <c r="GI205" s="28"/>
      <c r="GJ205" s="28"/>
      <c r="GK205" s="28"/>
      <c r="GL205" s="28"/>
      <c r="GM205" s="28"/>
      <c r="GN205" s="28"/>
      <c r="GO205" s="28"/>
      <c r="GP205" s="28"/>
      <c r="GQ205" s="28"/>
      <c r="GR205" s="28"/>
      <c r="GS205" s="28"/>
      <c r="GT205" s="28"/>
      <c r="GU205" s="28"/>
      <c r="GV205" s="28"/>
      <c r="GW205" s="28"/>
      <c r="GX205" s="28"/>
      <c r="GY205" s="28"/>
      <c r="GZ205" s="28"/>
      <c r="HA205" s="28"/>
      <c r="HB205" s="28"/>
      <c r="HC205" s="28"/>
      <c r="HD205" s="28"/>
      <c r="HE205" s="28"/>
      <c r="HF205" s="28"/>
      <c r="HG205" s="28"/>
      <c r="HH205" s="28"/>
      <c r="HI205" s="28"/>
      <c r="HJ205" s="28"/>
      <c r="HK205" s="28"/>
      <c r="HL205" s="28"/>
      <c r="HM205" s="28"/>
      <c r="HN205" s="28"/>
      <c r="HO205" s="28"/>
      <c r="HP205" s="28"/>
      <c r="HQ205" s="28"/>
      <c r="HR205" s="28"/>
      <c r="HS205" s="28"/>
      <c r="HT205" s="28"/>
      <c r="HU205" s="28"/>
      <c r="HV205" s="28"/>
      <c r="HW205" s="28"/>
      <c r="HX205" s="28"/>
      <c r="HY205" s="28"/>
      <c r="HZ205" s="28"/>
      <c r="IA205" s="28"/>
      <c r="IB205" s="28"/>
      <c r="IC205" s="28"/>
      <c r="ID205" s="28"/>
      <c r="IE205" s="28"/>
      <c r="IF205" s="28"/>
      <c r="IG205" s="28"/>
      <c r="IH205" s="28"/>
      <c r="II205" s="28"/>
      <c r="IJ205" s="28"/>
      <c r="IK205" s="28"/>
      <c r="IL205" s="28"/>
      <c r="IM205" s="28"/>
      <c r="IN205" s="28"/>
      <c r="IO205" s="28"/>
      <c r="IP205" s="28"/>
    </row>
    <row r="206" spans="1:250" ht="25.5">
      <c r="A206" s="24" t="s">
        <v>187</v>
      </c>
      <c r="B206" s="25" t="s">
        <v>206</v>
      </c>
      <c r="C206" s="35" t="s">
        <v>9</v>
      </c>
      <c r="D206" s="26">
        <v>51</v>
      </c>
      <c r="E206" s="26">
        <v>0</v>
      </c>
      <c r="F206" s="26">
        <f>+D206*E206</f>
        <v>0</v>
      </c>
      <c r="G206" s="27"/>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8"/>
      <c r="CT206" s="28"/>
      <c r="CU206" s="28"/>
      <c r="CV206" s="28"/>
      <c r="CW206" s="28"/>
      <c r="CX206" s="28"/>
      <c r="CY206" s="28"/>
      <c r="CZ206" s="28"/>
      <c r="DA206" s="28"/>
      <c r="DB206" s="28"/>
      <c r="DC206" s="28"/>
      <c r="DD206" s="28"/>
      <c r="DE206" s="28"/>
      <c r="DF206" s="28"/>
      <c r="DG206" s="28"/>
      <c r="DH206" s="28"/>
      <c r="DI206" s="28"/>
      <c r="DJ206" s="28"/>
      <c r="DK206" s="28"/>
      <c r="DL206" s="28"/>
      <c r="DM206" s="28"/>
      <c r="DN206" s="28"/>
      <c r="DO206" s="28"/>
      <c r="DP206" s="28"/>
      <c r="DQ206" s="28"/>
      <c r="DR206" s="28"/>
      <c r="DS206" s="28"/>
      <c r="DT206" s="28"/>
      <c r="DU206" s="28"/>
      <c r="DV206" s="28"/>
      <c r="DW206" s="28"/>
      <c r="DX206" s="28"/>
      <c r="DY206" s="28"/>
      <c r="DZ206" s="28"/>
      <c r="EA206" s="28"/>
      <c r="EB206" s="28"/>
      <c r="EC206" s="28"/>
      <c r="ED206" s="28"/>
      <c r="EE206" s="28"/>
      <c r="EF206" s="28"/>
      <c r="EG206" s="28"/>
      <c r="EH206" s="28"/>
      <c r="EI206" s="28"/>
      <c r="EJ206" s="28"/>
      <c r="EK206" s="28"/>
      <c r="EL206" s="28"/>
      <c r="EM206" s="28"/>
      <c r="EN206" s="28"/>
      <c r="EO206" s="28"/>
      <c r="EP206" s="28"/>
      <c r="EQ206" s="28"/>
      <c r="ER206" s="28"/>
      <c r="ES206" s="28"/>
      <c r="ET206" s="28"/>
      <c r="EU206" s="28"/>
      <c r="EV206" s="28"/>
      <c r="EW206" s="28"/>
      <c r="EX206" s="28"/>
      <c r="EY206" s="28"/>
      <c r="EZ206" s="28"/>
      <c r="FA206" s="28"/>
      <c r="FB206" s="28"/>
      <c r="FC206" s="28"/>
      <c r="FD206" s="28"/>
      <c r="FE206" s="28"/>
      <c r="FF206" s="28"/>
      <c r="FG206" s="28"/>
      <c r="FH206" s="28"/>
      <c r="FI206" s="28"/>
      <c r="FJ206" s="28"/>
      <c r="FK206" s="28"/>
      <c r="FL206" s="28"/>
      <c r="FM206" s="28"/>
      <c r="FN206" s="28"/>
      <c r="FO206" s="28"/>
      <c r="FP206" s="28"/>
      <c r="FQ206" s="28"/>
      <c r="FR206" s="28"/>
      <c r="FS206" s="28"/>
      <c r="FT206" s="28"/>
      <c r="FU206" s="28"/>
      <c r="FV206" s="28"/>
      <c r="FW206" s="28"/>
      <c r="FX206" s="28"/>
      <c r="FY206" s="28"/>
      <c r="FZ206" s="28"/>
      <c r="GA206" s="28"/>
      <c r="GB206" s="28"/>
      <c r="GC206" s="28"/>
      <c r="GD206" s="28"/>
      <c r="GE206" s="28"/>
      <c r="GF206" s="28"/>
      <c r="GG206" s="28"/>
      <c r="GH206" s="28"/>
      <c r="GI206" s="28"/>
      <c r="GJ206" s="28"/>
      <c r="GK206" s="28"/>
      <c r="GL206" s="28"/>
      <c r="GM206" s="28"/>
      <c r="GN206" s="28"/>
      <c r="GO206" s="28"/>
      <c r="GP206" s="28"/>
      <c r="GQ206" s="28"/>
      <c r="GR206" s="28"/>
      <c r="GS206" s="28"/>
      <c r="GT206" s="28"/>
      <c r="GU206" s="28"/>
      <c r="GV206" s="28"/>
      <c r="GW206" s="28"/>
      <c r="GX206" s="28"/>
      <c r="GY206" s="28"/>
      <c r="GZ206" s="28"/>
      <c r="HA206" s="28"/>
      <c r="HB206" s="28"/>
      <c r="HC206" s="28"/>
      <c r="HD206" s="28"/>
      <c r="HE206" s="28"/>
      <c r="HF206" s="28"/>
      <c r="HG206" s="28"/>
      <c r="HH206" s="28"/>
      <c r="HI206" s="28"/>
      <c r="HJ206" s="28"/>
      <c r="HK206" s="28"/>
      <c r="HL206" s="28"/>
      <c r="HM206" s="28"/>
      <c r="HN206" s="28"/>
      <c r="HO206" s="28"/>
      <c r="HP206" s="28"/>
      <c r="HQ206" s="28"/>
      <c r="HR206" s="28"/>
      <c r="HS206" s="28"/>
      <c r="HT206" s="28"/>
      <c r="HU206" s="28"/>
      <c r="HV206" s="28"/>
      <c r="HW206" s="28"/>
      <c r="HX206" s="28"/>
      <c r="HY206" s="28"/>
      <c r="HZ206" s="28"/>
      <c r="IA206" s="28"/>
      <c r="IB206" s="28"/>
      <c r="IC206" s="28"/>
      <c r="ID206" s="28"/>
      <c r="IE206" s="28"/>
      <c r="IF206" s="28"/>
      <c r="IG206" s="28"/>
      <c r="IH206" s="28"/>
      <c r="II206" s="28"/>
      <c r="IJ206" s="28"/>
      <c r="IK206" s="28"/>
      <c r="IL206" s="28"/>
      <c r="IM206" s="28"/>
      <c r="IN206" s="28"/>
      <c r="IO206" s="28"/>
      <c r="IP206" s="28"/>
    </row>
    <row r="207" spans="1:250">
      <c r="A207" s="24"/>
      <c r="B207" s="25"/>
      <c r="C207" s="35"/>
      <c r="D207" s="26"/>
      <c r="E207" s="26"/>
      <c r="F207" s="26"/>
      <c r="G207" s="27"/>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c r="BV207" s="27"/>
      <c r="BW207" s="27"/>
      <c r="BX207" s="27"/>
      <c r="BY207" s="27"/>
      <c r="BZ207" s="27"/>
      <c r="CA207" s="27"/>
      <c r="CB207" s="27"/>
      <c r="CC207" s="27"/>
      <c r="CD207" s="27"/>
      <c r="CE207" s="27"/>
      <c r="CF207" s="27"/>
      <c r="CG207" s="27"/>
      <c r="CH207" s="27"/>
      <c r="CI207" s="27"/>
      <c r="CJ207" s="27"/>
      <c r="CK207" s="27"/>
      <c r="CL207" s="27"/>
      <c r="CM207" s="27"/>
      <c r="CN207" s="27"/>
      <c r="CO207" s="27"/>
      <c r="CP207" s="27"/>
      <c r="CQ207" s="27"/>
      <c r="CR207" s="27"/>
      <c r="CS207" s="28"/>
      <c r="CT207" s="28"/>
      <c r="CU207" s="28"/>
      <c r="CV207" s="28"/>
      <c r="CW207" s="28"/>
      <c r="CX207" s="28"/>
      <c r="CY207" s="28"/>
      <c r="CZ207" s="28"/>
      <c r="DA207" s="28"/>
      <c r="DB207" s="28"/>
      <c r="DC207" s="28"/>
      <c r="DD207" s="28"/>
      <c r="DE207" s="28"/>
      <c r="DF207" s="28"/>
      <c r="DG207" s="28"/>
      <c r="DH207" s="28"/>
      <c r="DI207" s="28"/>
      <c r="DJ207" s="28"/>
      <c r="DK207" s="28"/>
      <c r="DL207" s="28"/>
      <c r="DM207" s="28"/>
      <c r="DN207" s="28"/>
      <c r="DO207" s="28"/>
      <c r="DP207" s="28"/>
      <c r="DQ207" s="28"/>
      <c r="DR207" s="28"/>
      <c r="DS207" s="28"/>
      <c r="DT207" s="28"/>
      <c r="DU207" s="28"/>
      <c r="DV207" s="28"/>
      <c r="DW207" s="28"/>
      <c r="DX207" s="28"/>
      <c r="DY207" s="28"/>
      <c r="DZ207" s="28"/>
      <c r="EA207" s="28"/>
      <c r="EB207" s="28"/>
      <c r="EC207" s="28"/>
      <c r="ED207" s="28"/>
      <c r="EE207" s="28"/>
      <c r="EF207" s="28"/>
      <c r="EG207" s="28"/>
      <c r="EH207" s="28"/>
      <c r="EI207" s="28"/>
      <c r="EJ207" s="28"/>
      <c r="EK207" s="28"/>
      <c r="EL207" s="28"/>
      <c r="EM207" s="28"/>
      <c r="EN207" s="28"/>
      <c r="EO207" s="28"/>
      <c r="EP207" s="28"/>
      <c r="EQ207" s="28"/>
      <c r="ER207" s="28"/>
      <c r="ES207" s="28"/>
      <c r="ET207" s="28"/>
      <c r="EU207" s="28"/>
      <c r="EV207" s="28"/>
      <c r="EW207" s="28"/>
      <c r="EX207" s="28"/>
      <c r="EY207" s="28"/>
      <c r="EZ207" s="28"/>
      <c r="FA207" s="28"/>
      <c r="FB207" s="28"/>
      <c r="FC207" s="28"/>
      <c r="FD207" s="28"/>
      <c r="FE207" s="28"/>
      <c r="FF207" s="28"/>
      <c r="FG207" s="28"/>
      <c r="FH207" s="28"/>
      <c r="FI207" s="28"/>
      <c r="FJ207" s="28"/>
      <c r="FK207" s="28"/>
      <c r="FL207" s="28"/>
      <c r="FM207" s="28"/>
      <c r="FN207" s="28"/>
      <c r="FO207" s="28"/>
      <c r="FP207" s="28"/>
      <c r="FQ207" s="28"/>
      <c r="FR207" s="28"/>
      <c r="FS207" s="28"/>
      <c r="FT207" s="28"/>
      <c r="FU207" s="28"/>
      <c r="FV207" s="28"/>
      <c r="FW207" s="28"/>
      <c r="FX207" s="28"/>
      <c r="FY207" s="28"/>
      <c r="FZ207" s="28"/>
      <c r="GA207" s="28"/>
      <c r="GB207" s="28"/>
      <c r="GC207" s="28"/>
      <c r="GD207" s="28"/>
      <c r="GE207" s="28"/>
      <c r="GF207" s="28"/>
      <c r="GG207" s="28"/>
      <c r="GH207" s="28"/>
      <c r="GI207" s="28"/>
      <c r="GJ207" s="28"/>
      <c r="GK207" s="28"/>
      <c r="GL207" s="28"/>
      <c r="GM207" s="28"/>
      <c r="GN207" s="28"/>
      <c r="GO207" s="28"/>
      <c r="GP207" s="28"/>
      <c r="GQ207" s="28"/>
      <c r="GR207" s="28"/>
      <c r="GS207" s="28"/>
      <c r="GT207" s="28"/>
      <c r="GU207" s="28"/>
      <c r="GV207" s="28"/>
      <c r="GW207" s="28"/>
      <c r="GX207" s="28"/>
      <c r="GY207" s="28"/>
      <c r="GZ207" s="28"/>
      <c r="HA207" s="28"/>
      <c r="HB207" s="28"/>
      <c r="HC207" s="28"/>
      <c r="HD207" s="28"/>
      <c r="HE207" s="28"/>
      <c r="HF207" s="28"/>
      <c r="HG207" s="28"/>
      <c r="HH207" s="28"/>
      <c r="HI207" s="28"/>
      <c r="HJ207" s="28"/>
      <c r="HK207" s="28"/>
      <c r="HL207" s="28"/>
      <c r="HM207" s="28"/>
      <c r="HN207" s="28"/>
      <c r="HO207" s="28"/>
      <c r="HP207" s="28"/>
      <c r="HQ207" s="28"/>
      <c r="HR207" s="28"/>
      <c r="HS207" s="28"/>
      <c r="HT207" s="28"/>
      <c r="HU207" s="28"/>
      <c r="HV207" s="28"/>
      <c r="HW207" s="28"/>
      <c r="HX207" s="28"/>
      <c r="HY207" s="28"/>
      <c r="HZ207" s="28"/>
      <c r="IA207" s="28"/>
      <c r="IB207" s="28"/>
      <c r="IC207" s="28"/>
      <c r="ID207" s="28"/>
      <c r="IE207" s="28"/>
      <c r="IF207" s="28"/>
      <c r="IG207" s="28"/>
      <c r="IH207" s="28"/>
      <c r="II207" s="28"/>
      <c r="IJ207" s="28"/>
      <c r="IK207" s="28"/>
      <c r="IL207" s="28"/>
      <c r="IM207" s="28"/>
      <c r="IN207" s="28"/>
      <c r="IO207" s="28"/>
      <c r="IP207" s="28"/>
    </row>
    <row r="208" spans="1:250">
      <c r="A208" s="24"/>
      <c r="B208" s="25"/>
      <c r="C208" s="35"/>
      <c r="D208" s="26"/>
      <c r="E208" s="26"/>
      <c r="F208" s="26"/>
      <c r="G208" s="27"/>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c r="BV208" s="27"/>
      <c r="BW208" s="27"/>
      <c r="BX208" s="27"/>
      <c r="BY208" s="27"/>
      <c r="BZ208" s="27"/>
      <c r="CA208" s="27"/>
      <c r="CB208" s="27"/>
      <c r="CC208" s="27"/>
      <c r="CD208" s="27"/>
      <c r="CE208" s="27"/>
      <c r="CF208" s="27"/>
      <c r="CG208" s="27"/>
      <c r="CH208" s="27"/>
      <c r="CI208" s="27"/>
      <c r="CJ208" s="27"/>
      <c r="CK208" s="27"/>
      <c r="CL208" s="27"/>
      <c r="CM208" s="27"/>
      <c r="CN208" s="27"/>
      <c r="CO208" s="27"/>
      <c r="CP208" s="27"/>
      <c r="CQ208" s="27"/>
      <c r="CR208" s="27"/>
      <c r="CS208" s="28"/>
      <c r="CT208" s="28"/>
      <c r="CU208" s="28"/>
      <c r="CV208" s="28"/>
      <c r="CW208" s="28"/>
      <c r="CX208" s="28"/>
      <c r="CY208" s="28"/>
      <c r="CZ208" s="28"/>
      <c r="DA208" s="28"/>
      <c r="DB208" s="28"/>
      <c r="DC208" s="28"/>
      <c r="DD208" s="28"/>
      <c r="DE208" s="28"/>
      <c r="DF208" s="28"/>
      <c r="DG208" s="28"/>
      <c r="DH208" s="28"/>
      <c r="DI208" s="28"/>
      <c r="DJ208" s="28"/>
      <c r="DK208" s="28"/>
      <c r="DL208" s="28"/>
      <c r="DM208" s="28"/>
      <c r="DN208" s="28"/>
      <c r="DO208" s="28"/>
      <c r="DP208" s="28"/>
      <c r="DQ208" s="28"/>
      <c r="DR208" s="28"/>
      <c r="DS208" s="28"/>
      <c r="DT208" s="28"/>
      <c r="DU208" s="28"/>
      <c r="DV208" s="28"/>
      <c r="DW208" s="28"/>
      <c r="DX208" s="28"/>
      <c r="DY208" s="28"/>
      <c r="DZ208" s="28"/>
      <c r="EA208" s="28"/>
      <c r="EB208" s="28"/>
      <c r="EC208" s="28"/>
      <c r="ED208" s="28"/>
      <c r="EE208" s="28"/>
      <c r="EF208" s="28"/>
      <c r="EG208" s="28"/>
      <c r="EH208" s="28"/>
      <c r="EI208" s="28"/>
      <c r="EJ208" s="28"/>
      <c r="EK208" s="28"/>
      <c r="EL208" s="28"/>
      <c r="EM208" s="28"/>
      <c r="EN208" s="28"/>
      <c r="EO208" s="28"/>
      <c r="EP208" s="28"/>
      <c r="EQ208" s="28"/>
      <c r="ER208" s="28"/>
      <c r="ES208" s="28"/>
      <c r="ET208" s="28"/>
      <c r="EU208" s="28"/>
      <c r="EV208" s="28"/>
      <c r="EW208" s="28"/>
      <c r="EX208" s="28"/>
      <c r="EY208" s="28"/>
      <c r="EZ208" s="28"/>
      <c r="FA208" s="28"/>
      <c r="FB208" s="28"/>
      <c r="FC208" s="28"/>
      <c r="FD208" s="28"/>
      <c r="FE208" s="28"/>
      <c r="FF208" s="28"/>
      <c r="FG208" s="28"/>
      <c r="FH208" s="28"/>
      <c r="FI208" s="28"/>
      <c r="FJ208" s="28"/>
      <c r="FK208" s="28"/>
      <c r="FL208" s="28"/>
      <c r="FM208" s="28"/>
      <c r="FN208" s="28"/>
      <c r="FO208" s="28"/>
      <c r="FP208" s="28"/>
      <c r="FQ208" s="28"/>
      <c r="FR208" s="28"/>
      <c r="FS208" s="28"/>
      <c r="FT208" s="28"/>
      <c r="FU208" s="28"/>
      <c r="FV208" s="28"/>
      <c r="FW208" s="28"/>
      <c r="FX208" s="28"/>
      <c r="FY208" s="28"/>
      <c r="FZ208" s="28"/>
      <c r="GA208" s="28"/>
      <c r="GB208" s="28"/>
      <c r="GC208" s="28"/>
      <c r="GD208" s="28"/>
      <c r="GE208" s="28"/>
      <c r="GF208" s="28"/>
      <c r="GG208" s="28"/>
      <c r="GH208" s="28"/>
      <c r="GI208" s="28"/>
      <c r="GJ208" s="28"/>
      <c r="GK208" s="28"/>
      <c r="GL208" s="28"/>
      <c r="GM208" s="28"/>
      <c r="GN208" s="28"/>
      <c r="GO208" s="28"/>
      <c r="GP208" s="28"/>
      <c r="GQ208" s="28"/>
      <c r="GR208" s="28"/>
      <c r="GS208" s="28"/>
      <c r="GT208" s="28"/>
      <c r="GU208" s="28"/>
      <c r="GV208" s="28"/>
      <c r="GW208" s="28"/>
      <c r="GX208" s="28"/>
      <c r="GY208" s="28"/>
      <c r="GZ208" s="28"/>
      <c r="HA208" s="28"/>
      <c r="HB208" s="28"/>
      <c r="HC208" s="28"/>
      <c r="HD208" s="28"/>
      <c r="HE208" s="28"/>
      <c r="HF208" s="28"/>
      <c r="HG208" s="28"/>
      <c r="HH208" s="28"/>
      <c r="HI208" s="28"/>
      <c r="HJ208" s="28"/>
      <c r="HK208" s="28"/>
      <c r="HL208" s="28"/>
      <c r="HM208" s="28"/>
      <c r="HN208" s="28"/>
      <c r="HO208" s="28"/>
      <c r="HP208" s="28"/>
      <c r="HQ208" s="28"/>
      <c r="HR208" s="28"/>
      <c r="HS208" s="28"/>
      <c r="HT208" s="28"/>
      <c r="HU208" s="28"/>
      <c r="HV208" s="28"/>
      <c r="HW208" s="28"/>
      <c r="HX208" s="28"/>
      <c r="HY208" s="28"/>
      <c r="HZ208" s="28"/>
      <c r="IA208" s="28"/>
      <c r="IB208" s="28"/>
      <c r="IC208" s="28"/>
      <c r="ID208" s="28"/>
      <c r="IE208" s="28"/>
      <c r="IF208" s="28"/>
      <c r="IG208" s="28"/>
      <c r="IH208" s="28"/>
      <c r="II208" s="28"/>
      <c r="IJ208" s="28"/>
      <c r="IK208" s="28"/>
      <c r="IL208" s="28"/>
      <c r="IM208" s="28"/>
      <c r="IN208" s="28"/>
      <c r="IO208" s="28"/>
      <c r="IP208" s="28"/>
    </row>
    <row r="209" spans="1:250" ht="25.5">
      <c r="A209" s="24" t="s">
        <v>188</v>
      </c>
      <c r="B209" s="25" t="s">
        <v>44</v>
      </c>
      <c r="C209" s="5"/>
      <c r="D209" s="5"/>
      <c r="E209" s="5"/>
      <c r="F209" s="5"/>
      <c r="G209" s="27"/>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8"/>
      <c r="CT209" s="28"/>
      <c r="CU209" s="28"/>
      <c r="CV209" s="28"/>
      <c r="CW209" s="28"/>
      <c r="CX209" s="28"/>
      <c r="CY209" s="28"/>
      <c r="CZ209" s="28"/>
      <c r="DA209" s="28"/>
      <c r="DB209" s="28"/>
      <c r="DC209" s="28"/>
      <c r="DD209" s="28"/>
      <c r="DE209" s="28"/>
      <c r="DF209" s="28"/>
      <c r="DG209" s="28"/>
      <c r="DH209" s="28"/>
      <c r="DI209" s="28"/>
      <c r="DJ209" s="28"/>
      <c r="DK209" s="28"/>
      <c r="DL209" s="28"/>
      <c r="DM209" s="28"/>
      <c r="DN209" s="28"/>
      <c r="DO209" s="28"/>
      <c r="DP209" s="28"/>
      <c r="DQ209" s="28"/>
      <c r="DR209" s="28"/>
      <c r="DS209" s="28"/>
      <c r="DT209" s="28"/>
      <c r="DU209" s="28"/>
      <c r="DV209" s="28"/>
      <c r="DW209" s="28"/>
      <c r="DX209" s="28"/>
      <c r="DY209" s="28"/>
      <c r="DZ209" s="28"/>
      <c r="EA209" s="28"/>
      <c r="EB209" s="28"/>
      <c r="EC209" s="28"/>
      <c r="ED209" s="28"/>
      <c r="EE209" s="28"/>
      <c r="EF209" s="28"/>
      <c r="EG209" s="28"/>
      <c r="EH209" s="28"/>
      <c r="EI209" s="28"/>
      <c r="EJ209" s="28"/>
      <c r="EK209" s="28"/>
      <c r="EL209" s="28"/>
      <c r="EM209" s="28"/>
      <c r="EN209" s="28"/>
      <c r="EO209" s="28"/>
      <c r="EP209" s="28"/>
      <c r="EQ209" s="28"/>
      <c r="ER209" s="28"/>
      <c r="ES209" s="28"/>
      <c r="ET209" s="28"/>
      <c r="EU209" s="28"/>
      <c r="EV209" s="28"/>
      <c r="EW209" s="28"/>
      <c r="EX209" s="28"/>
      <c r="EY209" s="28"/>
      <c r="EZ209" s="28"/>
      <c r="FA209" s="28"/>
      <c r="FB209" s="28"/>
      <c r="FC209" s="28"/>
      <c r="FD209" s="28"/>
      <c r="FE209" s="28"/>
      <c r="FF209" s="28"/>
      <c r="FG209" s="28"/>
      <c r="FH209" s="28"/>
      <c r="FI209" s="28"/>
      <c r="FJ209" s="28"/>
      <c r="FK209" s="28"/>
      <c r="FL209" s="28"/>
      <c r="FM209" s="28"/>
      <c r="FN209" s="28"/>
      <c r="FO209" s="28"/>
      <c r="FP209" s="28"/>
      <c r="FQ209" s="28"/>
      <c r="FR209" s="28"/>
      <c r="FS209" s="28"/>
      <c r="FT209" s="28"/>
      <c r="FU209" s="28"/>
      <c r="FV209" s="28"/>
      <c r="FW209" s="28"/>
      <c r="FX209" s="28"/>
      <c r="FY209" s="28"/>
      <c r="FZ209" s="28"/>
      <c r="GA209" s="28"/>
      <c r="GB209" s="28"/>
      <c r="GC209" s="28"/>
      <c r="GD209" s="28"/>
      <c r="GE209" s="28"/>
      <c r="GF209" s="28"/>
      <c r="GG209" s="28"/>
      <c r="GH209" s="28"/>
      <c r="GI209" s="28"/>
      <c r="GJ209" s="28"/>
      <c r="GK209" s="28"/>
      <c r="GL209" s="28"/>
      <c r="GM209" s="28"/>
      <c r="GN209" s="28"/>
      <c r="GO209" s="28"/>
      <c r="GP209" s="28"/>
      <c r="GQ209" s="28"/>
      <c r="GR209" s="28"/>
      <c r="GS209" s="28"/>
      <c r="GT209" s="28"/>
      <c r="GU209" s="28"/>
      <c r="GV209" s="28"/>
      <c r="GW209" s="28"/>
      <c r="GX209" s="28"/>
      <c r="GY209" s="28"/>
      <c r="GZ209" s="28"/>
      <c r="HA209" s="28"/>
      <c r="HB209" s="28"/>
      <c r="HC209" s="28"/>
      <c r="HD209" s="28"/>
      <c r="HE209" s="28"/>
      <c r="HF209" s="28"/>
      <c r="HG209" s="28"/>
      <c r="HH209" s="28"/>
      <c r="HI209" s="28"/>
      <c r="HJ209" s="28"/>
      <c r="HK209" s="28"/>
      <c r="HL209" s="28"/>
      <c r="HM209" s="28"/>
      <c r="HN209" s="28"/>
      <c r="HO209" s="28"/>
      <c r="HP209" s="28"/>
      <c r="HQ209" s="28"/>
      <c r="HR209" s="28"/>
      <c r="HS209" s="28"/>
      <c r="HT209" s="28"/>
      <c r="HU209" s="28"/>
      <c r="HV209" s="28"/>
      <c r="HW209" s="28"/>
      <c r="HX209" s="28"/>
      <c r="HY209" s="28"/>
      <c r="HZ209" s="28"/>
      <c r="IA209" s="28"/>
      <c r="IB209" s="28"/>
      <c r="IC209" s="28"/>
      <c r="ID209" s="28"/>
      <c r="IE209" s="28"/>
      <c r="IF209" s="28"/>
      <c r="IG209" s="28"/>
      <c r="IH209" s="28"/>
      <c r="II209" s="28"/>
      <c r="IJ209" s="28"/>
      <c r="IK209" s="28"/>
      <c r="IL209" s="28"/>
      <c r="IM209" s="28"/>
      <c r="IN209" s="28"/>
      <c r="IO209" s="28"/>
      <c r="IP209" s="28"/>
    </row>
    <row r="210" spans="1:250">
      <c r="A210" s="24"/>
      <c r="B210" s="25"/>
      <c r="G210" s="27"/>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c r="BV210" s="27"/>
      <c r="BW210" s="27"/>
      <c r="BX210" s="27"/>
      <c r="BY210" s="27"/>
      <c r="BZ210" s="27"/>
      <c r="CA210" s="27"/>
      <c r="CB210" s="27"/>
      <c r="CC210" s="27"/>
      <c r="CD210" s="27"/>
      <c r="CE210" s="27"/>
      <c r="CF210" s="27"/>
      <c r="CG210" s="27"/>
      <c r="CH210" s="27"/>
      <c r="CI210" s="27"/>
      <c r="CJ210" s="27"/>
      <c r="CK210" s="27"/>
      <c r="CL210" s="27"/>
      <c r="CM210" s="27"/>
      <c r="CN210" s="27"/>
      <c r="CO210" s="27"/>
      <c r="CP210" s="27"/>
      <c r="CQ210" s="27"/>
      <c r="CR210" s="27"/>
      <c r="CS210" s="28"/>
      <c r="CT210" s="28"/>
      <c r="CU210" s="28"/>
      <c r="CV210" s="28"/>
      <c r="CW210" s="28"/>
      <c r="CX210" s="28"/>
      <c r="CY210" s="28"/>
      <c r="CZ210" s="28"/>
      <c r="DA210" s="28"/>
      <c r="DB210" s="28"/>
      <c r="DC210" s="28"/>
      <c r="DD210" s="28"/>
      <c r="DE210" s="28"/>
      <c r="DF210" s="28"/>
      <c r="DG210" s="28"/>
      <c r="DH210" s="28"/>
      <c r="DI210" s="28"/>
      <c r="DJ210" s="28"/>
      <c r="DK210" s="28"/>
      <c r="DL210" s="28"/>
      <c r="DM210" s="28"/>
      <c r="DN210" s="28"/>
      <c r="DO210" s="28"/>
      <c r="DP210" s="28"/>
      <c r="DQ210" s="28"/>
      <c r="DR210" s="28"/>
      <c r="DS210" s="28"/>
      <c r="DT210" s="28"/>
      <c r="DU210" s="28"/>
      <c r="DV210" s="28"/>
      <c r="DW210" s="28"/>
      <c r="DX210" s="28"/>
      <c r="DY210" s="28"/>
      <c r="DZ210" s="28"/>
      <c r="EA210" s="28"/>
      <c r="EB210" s="28"/>
      <c r="EC210" s="28"/>
      <c r="ED210" s="28"/>
      <c r="EE210" s="28"/>
      <c r="EF210" s="28"/>
      <c r="EG210" s="28"/>
      <c r="EH210" s="28"/>
      <c r="EI210" s="28"/>
      <c r="EJ210" s="28"/>
      <c r="EK210" s="28"/>
      <c r="EL210" s="28"/>
      <c r="EM210" s="28"/>
      <c r="EN210" s="28"/>
      <c r="EO210" s="28"/>
      <c r="EP210" s="28"/>
      <c r="EQ210" s="28"/>
      <c r="ER210" s="28"/>
      <c r="ES210" s="28"/>
      <c r="ET210" s="28"/>
      <c r="EU210" s="28"/>
      <c r="EV210" s="28"/>
      <c r="EW210" s="28"/>
      <c r="EX210" s="28"/>
      <c r="EY210" s="28"/>
      <c r="EZ210" s="28"/>
      <c r="FA210" s="28"/>
      <c r="FB210" s="28"/>
      <c r="FC210" s="28"/>
      <c r="FD210" s="28"/>
      <c r="FE210" s="28"/>
      <c r="FF210" s="28"/>
      <c r="FG210" s="28"/>
      <c r="FH210" s="28"/>
      <c r="FI210" s="28"/>
      <c r="FJ210" s="28"/>
      <c r="FK210" s="28"/>
      <c r="FL210" s="28"/>
      <c r="FM210" s="28"/>
      <c r="FN210" s="28"/>
      <c r="FO210" s="28"/>
      <c r="FP210" s="28"/>
      <c r="FQ210" s="28"/>
      <c r="FR210" s="28"/>
      <c r="FS210" s="28"/>
      <c r="FT210" s="28"/>
      <c r="FU210" s="28"/>
      <c r="FV210" s="28"/>
      <c r="FW210" s="28"/>
      <c r="FX210" s="28"/>
      <c r="FY210" s="28"/>
      <c r="FZ210" s="28"/>
      <c r="GA210" s="28"/>
      <c r="GB210" s="28"/>
      <c r="GC210" s="28"/>
      <c r="GD210" s="28"/>
      <c r="GE210" s="28"/>
      <c r="GF210" s="28"/>
      <c r="GG210" s="28"/>
      <c r="GH210" s="28"/>
      <c r="GI210" s="28"/>
      <c r="GJ210" s="28"/>
      <c r="GK210" s="28"/>
      <c r="GL210" s="28"/>
      <c r="GM210" s="28"/>
      <c r="GN210" s="28"/>
      <c r="GO210" s="28"/>
      <c r="GP210" s="28"/>
      <c r="GQ210" s="28"/>
      <c r="GR210" s="28"/>
      <c r="GS210" s="28"/>
      <c r="GT210" s="28"/>
      <c r="GU210" s="28"/>
      <c r="GV210" s="28"/>
      <c r="GW210" s="28"/>
      <c r="GX210" s="28"/>
      <c r="GY210" s="28"/>
      <c r="GZ210" s="28"/>
      <c r="HA210" s="28"/>
      <c r="HB210" s="28"/>
      <c r="HC210" s="28"/>
      <c r="HD210" s="28"/>
      <c r="HE210" s="28"/>
      <c r="HF210" s="28"/>
      <c r="HG210" s="28"/>
      <c r="HH210" s="28"/>
      <c r="HI210" s="28"/>
      <c r="HJ210" s="28"/>
      <c r="HK210" s="28"/>
      <c r="HL210" s="28"/>
      <c r="HM210" s="28"/>
      <c r="HN210" s="28"/>
      <c r="HO210" s="28"/>
      <c r="HP210" s="28"/>
      <c r="HQ210" s="28"/>
      <c r="HR210" s="28"/>
      <c r="HS210" s="28"/>
      <c r="HT210" s="28"/>
      <c r="HU210" s="28"/>
      <c r="HV210" s="28"/>
      <c r="HW210" s="28"/>
      <c r="HX210" s="28"/>
      <c r="HY210" s="28"/>
      <c r="HZ210" s="28"/>
      <c r="IA210" s="28"/>
      <c r="IB210" s="28"/>
      <c r="IC210" s="28"/>
      <c r="ID210" s="28"/>
      <c r="IE210" s="28"/>
      <c r="IF210" s="28"/>
      <c r="IG210" s="28"/>
      <c r="IH210" s="28"/>
      <c r="II210" s="28"/>
      <c r="IJ210" s="28"/>
      <c r="IK210" s="28"/>
      <c r="IL210" s="28"/>
      <c r="IM210" s="28"/>
      <c r="IN210" s="28"/>
      <c r="IO210" s="28"/>
      <c r="IP210" s="28"/>
    </row>
    <row r="211" spans="1:250">
      <c r="A211" s="24" t="s">
        <v>6</v>
      </c>
      <c r="B211" s="25" t="s">
        <v>46</v>
      </c>
      <c r="C211" s="22" t="s">
        <v>45</v>
      </c>
      <c r="D211" s="12">
        <v>100</v>
      </c>
      <c r="E211" s="12">
        <v>0</v>
      </c>
      <c r="F211" s="12">
        <f>+E211*D211</f>
        <v>0</v>
      </c>
      <c r="G211" s="27"/>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c r="CG211" s="27"/>
      <c r="CH211" s="27"/>
      <c r="CI211" s="27"/>
      <c r="CJ211" s="27"/>
      <c r="CK211" s="27"/>
      <c r="CL211" s="27"/>
      <c r="CM211" s="27"/>
      <c r="CN211" s="27"/>
      <c r="CO211" s="27"/>
      <c r="CP211" s="27"/>
      <c r="CQ211" s="27"/>
      <c r="CR211" s="27"/>
      <c r="CS211" s="28"/>
      <c r="CT211" s="28"/>
      <c r="CU211" s="28"/>
      <c r="CV211" s="28"/>
      <c r="CW211" s="28"/>
      <c r="CX211" s="28"/>
      <c r="CY211" s="28"/>
      <c r="CZ211" s="28"/>
      <c r="DA211" s="28"/>
      <c r="DB211" s="28"/>
      <c r="DC211" s="28"/>
      <c r="DD211" s="28"/>
      <c r="DE211" s="28"/>
      <c r="DF211" s="28"/>
      <c r="DG211" s="28"/>
      <c r="DH211" s="28"/>
      <c r="DI211" s="28"/>
      <c r="DJ211" s="28"/>
      <c r="DK211" s="28"/>
      <c r="DL211" s="28"/>
      <c r="DM211" s="28"/>
      <c r="DN211" s="28"/>
      <c r="DO211" s="28"/>
      <c r="DP211" s="28"/>
      <c r="DQ211" s="28"/>
      <c r="DR211" s="28"/>
      <c r="DS211" s="28"/>
      <c r="DT211" s="28"/>
      <c r="DU211" s="28"/>
      <c r="DV211" s="28"/>
      <c r="DW211" s="28"/>
      <c r="DX211" s="28"/>
      <c r="DY211" s="28"/>
      <c r="DZ211" s="28"/>
      <c r="EA211" s="28"/>
      <c r="EB211" s="28"/>
      <c r="EC211" s="28"/>
      <c r="ED211" s="28"/>
      <c r="EE211" s="28"/>
      <c r="EF211" s="28"/>
      <c r="EG211" s="28"/>
      <c r="EH211" s="28"/>
      <c r="EI211" s="28"/>
      <c r="EJ211" s="28"/>
      <c r="EK211" s="28"/>
      <c r="EL211" s="28"/>
      <c r="EM211" s="28"/>
      <c r="EN211" s="28"/>
      <c r="EO211" s="28"/>
      <c r="EP211" s="28"/>
      <c r="EQ211" s="28"/>
      <c r="ER211" s="28"/>
      <c r="ES211" s="28"/>
      <c r="ET211" s="28"/>
      <c r="EU211" s="28"/>
      <c r="EV211" s="28"/>
      <c r="EW211" s="28"/>
      <c r="EX211" s="28"/>
      <c r="EY211" s="28"/>
      <c r="EZ211" s="28"/>
      <c r="FA211" s="28"/>
      <c r="FB211" s="28"/>
      <c r="FC211" s="28"/>
      <c r="FD211" s="28"/>
      <c r="FE211" s="28"/>
      <c r="FF211" s="28"/>
      <c r="FG211" s="28"/>
      <c r="FH211" s="28"/>
      <c r="FI211" s="28"/>
      <c r="FJ211" s="28"/>
      <c r="FK211" s="28"/>
      <c r="FL211" s="28"/>
      <c r="FM211" s="28"/>
      <c r="FN211" s="28"/>
      <c r="FO211" s="28"/>
      <c r="FP211" s="28"/>
      <c r="FQ211" s="28"/>
      <c r="FR211" s="28"/>
      <c r="FS211" s="28"/>
      <c r="FT211" s="28"/>
      <c r="FU211" s="28"/>
      <c r="FV211" s="28"/>
      <c r="FW211" s="28"/>
      <c r="FX211" s="28"/>
      <c r="FY211" s="28"/>
      <c r="FZ211" s="28"/>
      <c r="GA211" s="28"/>
      <c r="GB211" s="28"/>
      <c r="GC211" s="28"/>
      <c r="GD211" s="28"/>
      <c r="GE211" s="28"/>
      <c r="GF211" s="28"/>
      <c r="GG211" s="28"/>
      <c r="GH211" s="28"/>
      <c r="GI211" s="28"/>
      <c r="GJ211" s="28"/>
      <c r="GK211" s="28"/>
      <c r="GL211" s="28"/>
      <c r="GM211" s="28"/>
      <c r="GN211" s="28"/>
      <c r="GO211" s="28"/>
      <c r="GP211" s="28"/>
      <c r="GQ211" s="28"/>
      <c r="GR211" s="28"/>
      <c r="GS211" s="28"/>
      <c r="GT211" s="28"/>
      <c r="GU211" s="28"/>
      <c r="GV211" s="28"/>
      <c r="GW211" s="28"/>
      <c r="GX211" s="28"/>
      <c r="GY211" s="28"/>
      <c r="GZ211" s="28"/>
      <c r="HA211" s="28"/>
      <c r="HB211" s="28"/>
      <c r="HC211" s="28"/>
      <c r="HD211" s="28"/>
      <c r="HE211" s="28"/>
      <c r="HF211" s="28"/>
      <c r="HG211" s="28"/>
      <c r="HH211" s="28"/>
      <c r="HI211" s="28"/>
      <c r="HJ211" s="28"/>
      <c r="HK211" s="28"/>
      <c r="HL211" s="28"/>
      <c r="HM211" s="28"/>
      <c r="HN211" s="28"/>
      <c r="HO211" s="28"/>
      <c r="HP211" s="28"/>
      <c r="HQ211" s="28"/>
      <c r="HR211" s="28"/>
      <c r="HS211" s="28"/>
      <c r="HT211" s="28"/>
      <c r="HU211" s="28"/>
      <c r="HV211" s="28"/>
      <c r="HW211" s="28"/>
      <c r="HX211" s="28"/>
      <c r="HY211" s="28"/>
      <c r="HZ211" s="28"/>
      <c r="IA211" s="28"/>
      <c r="IB211" s="28"/>
      <c r="IC211" s="28"/>
      <c r="ID211" s="28"/>
      <c r="IE211" s="28"/>
      <c r="IF211" s="28"/>
      <c r="IG211" s="28"/>
      <c r="IH211" s="28"/>
      <c r="II211" s="28"/>
      <c r="IJ211" s="28"/>
      <c r="IK211" s="28"/>
      <c r="IL211" s="28"/>
      <c r="IM211" s="28"/>
      <c r="IN211" s="28"/>
      <c r="IO211" s="28"/>
      <c r="IP211" s="28"/>
    </row>
    <row r="212" spans="1:250">
      <c r="A212" s="24"/>
      <c r="B212" s="25"/>
      <c r="G212" s="27"/>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c r="BW212" s="27"/>
      <c r="BX212" s="27"/>
      <c r="BY212" s="27"/>
      <c r="BZ212" s="27"/>
      <c r="CA212" s="27"/>
      <c r="CB212" s="27"/>
      <c r="CC212" s="27"/>
      <c r="CD212" s="27"/>
      <c r="CE212" s="27"/>
      <c r="CF212" s="27"/>
      <c r="CG212" s="27"/>
      <c r="CH212" s="27"/>
      <c r="CI212" s="27"/>
      <c r="CJ212" s="27"/>
      <c r="CK212" s="27"/>
      <c r="CL212" s="27"/>
      <c r="CM212" s="27"/>
      <c r="CN212" s="27"/>
      <c r="CO212" s="27"/>
      <c r="CP212" s="27"/>
      <c r="CQ212" s="27"/>
      <c r="CR212" s="27"/>
      <c r="CS212" s="28"/>
      <c r="CT212" s="28"/>
      <c r="CU212" s="28"/>
      <c r="CV212" s="28"/>
      <c r="CW212" s="28"/>
      <c r="CX212" s="28"/>
      <c r="CY212" s="28"/>
      <c r="CZ212" s="28"/>
      <c r="DA212" s="28"/>
      <c r="DB212" s="28"/>
      <c r="DC212" s="28"/>
      <c r="DD212" s="28"/>
      <c r="DE212" s="28"/>
      <c r="DF212" s="28"/>
      <c r="DG212" s="28"/>
      <c r="DH212" s="28"/>
      <c r="DI212" s="28"/>
      <c r="DJ212" s="28"/>
      <c r="DK212" s="28"/>
      <c r="DL212" s="28"/>
      <c r="DM212" s="28"/>
      <c r="DN212" s="28"/>
      <c r="DO212" s="28"/>
      <c r="DP212" s="28"/>
      <c r="DQ212" s="28"/>
      <c r="DR212" s="28"/>
      <c r="DS212" s="28"/>
      <c r="DT212" s="28"/>
      <c r="DU212" s="28"/>
      <c r="DV212" s="28"/>
      <c r="DW212" s="28"/>
      <c r="DX212" s="28"/>
      <c r="DY212" s="28"/>
      <c r="DZ212" s="28"/>
      <c r="EA212" s="28"/>
      <c r="EB212" s="28"/>
      <c r="EC212" s="28"/>
      <c r="ED212" s="28"/>
      <c r="EE212" s="28"/>
      <c r="EF212" s="28"/>
      <c r="EG212" s="28"/>
      <c r="EH212" s="28"/>
      <c r="EI212" s="28"/>
      <c r="EJ212" s="28"/>
      <c r="EK212" s="28"/>
      <c r="EL212" s="28"/>
      <c r="EM212" s="28"/>
      <c r="EN212" s="28"/>
      <c r="EO212" s="28"/>
      <c r="EP212" s="28"/>
      <c r="EQ212" s="28"/>
      <c r="ER212" s="28"/>
      <c r="ES212" s="28"/>
      <c r="ET212" s="28"/>
      <c r="EU212" s="28"/>
      <c r="EV212" s="28"/>
      <c r="EW212" s="28"/>
      <c r="EX212" s="28"/>
      <c r="EY212" s="28"/>
      <c r="EZ212" s="28"/>
      <c r="FA212" s="28"/>
      <c r="FB212" s="28"/>
      <c r="FC212" s="28"/>
      <c r="FD212" s="28"/>
      <c r="FE212" s="28"/>
      <c r="FF212" s="28"/>
      <c r="FG212" s="28"/>
      <c r="FH212" s="28"/>
      <c r="FI212" s="28"/>
      <c r="FJ212" s="28"/>
      <c r="FK212" s="28"/>
      <c r="FL212" s="28"/>
      <c r="FM212" s="28"/>
      <c r="FN212" s="28"/>
      <c r="FO212" s="28"/>
      <c r="FP212" s="28"/>
      <c r="FQ212" s="28"/>
      <c r="FR212" s="28"/>
      <c r="FS212" s="28"/>
      <c r="FT212" s="28"/>
      <c r="FU212" s="28"/>
      <c r="FV212" s="28"/>
      <c r="FW212" s="28"/>
      <c r="FX212" s="28"/>
      <c r="FY212" s="28"/>
      <c r="FZ212" s="28"/>
      <c r="GA212" s="28"/>
      <c r="GB212" s="28"/>
      <c r="GC212" s="28"/>
      <c r="GD212" s="28"/>
      <c r="GE212" s="28"/>
      <c r="GF212" s="28"/>
      <c r="GG212" s="28"/>
      <c r="GH212" s="28"/>
      <c r="GI212" s="28"/>
      <c r="GJ212" s="28"/>
      <c r="GK212" s="28"/>
      <c r="GL212" s="28"/>
      <c r="GM212" s="28"/>
      <c r="GN212" s="28"/>
      <c r="GO212" s="28"/>
      <c r="GP212" s="28"/>
      <c r="GQ212" s="28"/>
      <c r="GR212" s="28"/>
      <c r="GS212" s="28"/>
      <c r="GT212" s="28"/>
      <c r="GU212" s="28"/>
      <c r="GV212" s="28"/>
      <c r="GW212" s="28"/>
      <c r="GX212" s="28"/>
      <c r="GY212" s="28"/>
      <c r="GZ212" s="28"/>
      <c r="HA212" s="28"/>
      <c r="HB212" s="28"/>
      <c r="HC212" s="28"/>
      <c r="HD212" s="28"/>
      <c r="HE212" s="28"/>
      <c r="HF212" s="28"/>
      <c r="HG212" s="28"/>
      <c r="HH212" s="28"/>
      <c r="HI212" s="28"/>
      <c r="HJ212" s="28"/>
      <c r="HK212" s="28"/>
      <c r="HL212" s="28"/>
      <c r="HM212" s="28"/>
      <c r="HN212" s="28"/>
      <c r="HO212" s="28"/>
      <c r="HP212" s="28"/>
      <c r="HQ212" s="28"/>
      <c r="HR212" s="28"/>
      <c r="HS212" s="28"/>
      <c r="HT212" s="28"/>
      <c r="HU212" s="28"/>
      <c r="HV212" s="28"/>
      <c r="HW212" s="28"/>
      <c r="HX212" s="28"/>
      <c r="HY212" s="28"/>
      <c r="HZ212" s="28"/>
      <c r="IA212" s="28"/>
      <c r="IB212" s="28"/>
      <c r="IC212" s="28"/>
      <c r="ID212" s="28"/>
      <c r="IE212" s="28"/>
      <c r="IF212" s="28"/>
      <c r="IG212" s="28"/>
      <c r="IH212" s="28"/>
      <c r="II212" s="28"/>
      <c r="IJ212" s="28"/>
      <c r="IK212" s="28"/>
      <c r="IL212" s="28"/>
      <c r="IM212" s="28"/>
      <c r="IN212" s="28"/>
      <c r="IO212" s="28"/>
      <c r="IP212" s="28"/>
    </row>
    <row r="213" spans="1:250">
      <c r="A213" s="24" t="s">
        <v>8</v>
      </c>
      <c r="B213" s="25" t="s">
        <v>47</v>
      </c>
      <c r="C213" s="22" t="s">
        <v>45</v>
      </c>
      <c r="D213" s="12">
        <v>100</v>
      </c>
      <c r="E213" s="12">
        <v>0</v>
      </c>
      <c r="F213" s="12">
        <f>+E213*D213</f>
        <v>0</v>
      </c>
      <c r="G213" s="27"/>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8"/>
      <c r="CT213" s="28"/>
      <c r="CU213" s="28"/>
      <c r="CV213" s="28"/>
      <c r="CW213" s="28"/>
      <c r="CX213" s="28"/>
      <c r="CY213" s="28"/>
      <c r="CZ213" s="28"/>
      <c r="DA213" s="28"/>
      <c r="DB213" s="28"/>
      <c r="DC213" s="28"/>
      <c r="DD213" s="28"/>
      <c r="DE213" s="28"/>
      <c r="DF213" s="28"/>
      <c r="DG213" s="28"/>
      <c r="DH213" s="28"/>
      <c r="DI213" s="28"/>
      <c r="DJ213" s="28"/>
      <c r="DK213" s="28"/>
      <c r="DL213" s="28"/>
      <c r="DM213" s="28"/>
      <c r="DN213" s="28"/>
      <c r="DO213" s="28"/>
      <c r="DP213" s="28"/>
      <c r="DQ213" s="28"/>
      <c r="DR213" s="28"/>
      <c r="DS213" s="28"/>
      <c r="DT213" s="28"/>
      <c r="DU213" s="28"/>
      <c r="DV213" s="28"/>
      <c r="DW213" s="28"/>
      <c r="DX213" s="28"/>
      <c r="DY213" s="28"/>
      <c r="DZ213" s="28"/>
      <c r="EA213" s="28"/>
      <c r="EB213" s="28"/>
      <c r="EC213" s="28"/>
      <c r="ED213" s="28"/>
      <c r="EE213" s="28"/>
      <c r="EF213" s="28"/>
      <c r="EG213" s="28"/>
      <c r="EH213" s="28"/>
      <c r="EI213" s="28"/>
      <c r="EJ213" s="28"/>
      <c r="EK213" s="28"/>
      <c r="EL213" s="28"/>
      <c r="EM213" s="28"/>
      <c r="EN213" s="28"/>
      <c r="EO213" s="28"/>
      <c r="EP213" s="28"/>
      <c r="EQ213" s="28"/>
      <c r="ER213" s="28"/>
      <c r="ES213" s="28"/>
      <c r="ET213" s="28"/>
      <c r="EU213" s="28"/>
      <c r="EV213" s="28"/>
      <c r="EW213" s="28"/>
      <c r="EX213" s="28"/>
      <c r="EY213" s="28"/>
      <c r="EZ213" s="28"/>
      <c r="FA213" s="28"/>
      <c r="FB213" s="28"/>
      <c r="FC213" s="28"/>
      <c r="FD213" s="28"/>
      <c r="FE213" s="28"/>
      <c r="FF213" s="28"/>
      <c r="FG213" s="28"/>
      <c r="FH213" s="28"/>
      <c r="FI213" s="28"/>
      <c r="FJ213" s="28"/>
      <c r="FK213" s="28"/>
      <c r="FL213" s="28"/>
      <c r="FM213" s="28"/>
      <c r="FN213" s="28"/>
      <c r="FO213" s="28"/>
      <c r="FP213" s="28"/>
      <c r="FQ213" s="28"/>
      <c r="FR213" s="28"/>
      <c r="FS213" s="28"/>
      <c r="FT213" s="28"/>
      <c r="FU213" s="28"/>
      <c r="FV213" s="28"/>
      <c r="FW213" s="28"/>
      <c r="FX213" s="28"/>
      <c r="FY213" s="28"/>
      <c r="FZ213" s="28"/>
      <c r="GA213" s="28"/>
      <c r="GB213" s="28"/>
      <c r="GC213" s="28"/>
      <c r="GD213" s="28"/>
      <c r="GE213" s="28"/>
      <c r="GF213" s="28"/>
      <c r="GG213" s="28"/>
      <c r="GH213" s="28"/>
      <c r="GI213" s="28"/>
      <c r="GJ213" s="28"/>
      <c r="GK213" s="28"/>
      <c r="GL213" s="28"/>
      <c r="GM213" s="28"/>
      <c r="GN213" s="28"/>
      <c r="GO213" s="28"/>
      <c r="GP213" s="28"/>
      <c r="GQ213" s="28"/>
      <c r="GR213" s="28"/>
      <c r="GS213" s="28"/>
      <c r="GT213" s="28"/>
      <c r="GU213" s="28"/>
      <c r="GV213" s="28"/>
      <c r="GW213" s="28"/>
      <c r="GX213" s="28"/>
      <c r="GY213" s="28"/>
      <c r="GZ213" s="28"/>
      <c r="HA213" s="28"/>
      <c r="HB213" s="28"/>
      <c r="HC213" s="28"/>
      <c r="HD213" s="28"/>
      <c r="HE213" s="28"/>
      <c r="HF213" s="28"/>
      <c r="HG213" s="28"/>
      <c r="HH213" s="28"/>
      <c r="HI213" s="28"/>
      <c r="HJ213" s="28"/>
      <c r="HK213" s="28"/>
      <c r="HL213" s="28"/>
      <c r="HM213" s="28"/>
      <c r="HN213" s="28"/>
      <c r="HO213" s="28"/>
      <c r="HP213" s="28"/>
      <c r="HQ213" s="28"/>
      <c r="HR213" s="28"/>
      <c r="HS213" s="28"/>
      <c r="HT213" s="28"/>
      <c r="HU213" s="28"/>
      <c r="HV213" s="28"/>
      <c r="HW213" s="28"/>
      <c r="HX213" s="28"/>
      <c r="HY213" s="28"/>
      <c r="HZ213" s="28"/>
      <c r="IA213" s="28"/>
      <c r="IB213" s="28"/>
      <c r="IC213" s="28"/>
      <c r="ID213" s="28"/>
      <c r="IE213" s="28"/>
      <c r="IF213" s="28"/>
      <c r="IG213" s="28"/>
      <c r="IH213" s="28"/>
      <c r="II213" s="28"/>
      <c r="IJ213" s="28"/>
      <c r="IK213" s="28"/>
      <c r="IL213" s="28"/>
      <c r="IM213" s="28"/>
      <c r="IN213" s="28"/>
      <c r="IO213" s="28"/>
      <c r="IP213" s="28"/>
    </row>
    <row r="214" spans="1:250">
      <c r="A214" s="24"/>
      <c r="B214" s="25"/>
      <c r="G214" s="27"/>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8"/>
      <c r="CT214" s="28"/>
      <c r="CU214" s="28"/>
      <c r="CV214" s="28"/>
      <c r="CW214" s="28"/>
      <c r="CX214" s="28"/>
      <c r="CY214" s="28"/>
      <c r="CZ214" s="28"/>
      <c r="DA214" s="28"/>
      <c r="DB214" s="28"/>
      <c r="DC214" s="28"/>
      <c r="DD214" s="28"/>
      <c r="DE214" s="28"/>
      <c r="DF214" s="28"/>
      <c r="DG214" s="28"/>
      <c r="DH214" s="28"/>
      <c r="DI214" s="28"/>
      <c r="DJ214" s="28"/>
      <c r="DK214" s="28"/>
      <c r="DL214" s="28"/>
      <c r="DM214" s="28"/>
      <c r="DN214" s="28"/>
      <c r="DO214" s="28"/>
      <c r="DP214" s="28"/>
      <c r="DQ214" s="28"/>
      <c r="DR214" s="28"/>
      <c r="DS214" s="28"/>
      <c r="DT214" s="28"/>
      <c r="DU214" s="28"/>
      <c r="DV214" s="28"/>
      <c r="DW214" s="28"/>
      <c r="DX214" s="28"/>
      <c r="DY214" s="28"/>
      <c r="DZ214" s="28"/>
      <c r="EA214" s="28"/>
      <c r="EB214" s="28"/>
      <c r="EC214" s="28"/>
      <c r="ED214" s="28"/>
      <c r="EE214" s="28"/>
      <c r="EF214" s="28"/>
      <c r="EG214" s="28"/>
      <c r="EH214" s="28"/>
      <c r="EI214" s="28"/>
      <c r="EJ214" s="28"/>
      <c r="EK214" s="28"/>
      <c r="EL214" s="28"/>
      <c r="EM214" s="28"/>
      <c r="EN214" s="28"/>
      <c r="EO214" s="28"/>
      <c r="EP214" s="28"/>
      <c r="EQ214" s="28"/>
      <c r="ER214" s="28"/>
      <c r="ES214" s="28"/>
      <c r="ET214" s="28"/>
      <c r="EU214" s="28"/>
      <c r="EV214" s="28"/>
      <c r="EW214" s="28"/>
      <c r="EX214" s="28"/>
      <c r="EY214" s="28"/>
      <c r="EZ214" s="28"/>
      <c r="FA214" s="28"/>
      <c r="FB214" s="28"/>
      <c r="FC214" s="28"/>
      <c r="FD214" s="28"/>
      <c r="FE214" s="28"/>
      <c r="FF214" s="28"/>
      <c r="FG214" s="28"/>
      <c r="FH214" s="28"/>
      <c r="FI214" s="28"/>
      <c r="FJ214" s="28"/>
      <c r="FK214" s="28"/>
      <c r="FL214" s="28"/>
      <c r="FM214" s="28"/>
      <c r="FN214" s="28"/>
      <c r="FO214" s="28"/>
      <c r="FP214" s="28"/>
      <c r="FQ214" s="28"/>
      <c r="FR214" s="28"/>
      <c r="FS214" s="28"/>
      <c r="FT214" s="28"/>
      <c r="FU214" s="28"/>
      <c r="FV214" s="28"/>
      <c r="FW214" s="28"/>
      <c r="FX214" s="28"/>
      <c r="FY214" s="28"/>
      <c r="FZ214" s="28"/>
      <c r="GA214" s="28"/>
      <c r="GB214" s="28"/>
      <c r="GC214" s="28"/>
      <c r="GD214" s="28"/>
      <c r="GE214" s="28"/>
      <c r="GF214" s="28"/>
      <c r="GG214" s="28"/>
      <c r="GH214" s="28"/>
      <c r="GI214" s="28"/>
      <c r="GJ214" s="28"/>
      <c r="GK214" s="28"/>
      <c r="GL214" s="28"/>
      <c r="GM214" s="28"/>
      <c r="GN214" s="28"/>
      <c r="GO214" s="28"/>
      <c r="GP214" s="28"/>
      <c r="GQ214" s="28"/>
      <c r="GR214" s="28"/>
      <c r="GS214" s="28"/>
      <c r="GT214" s="28"/>
      <c r="GU214" s="28"/>
      <c r="GV214" s="28"/>
      <c r="GW214" s="28"/>
      <c r="GX214" s="28"/>
      <c r="GY214" s="28"/>
      <c r="GZ214" s="28"/>
      <c r="HA214" s="28"/>
      <c r="HB214" s="28"/>
      <c r="HC214" s="28"/>
      <c r="HD214" s="28"/>
      <c r="HE214" s="28"/>
      <c r="HF214" s="28"/>
      <c r="HG214" s="28"/>
      <c r="HH214" s="28"/>
      <c r="HI214" s="28"/>
      <c r="HJ214" s="28"/>
      <c r="HK214" s="28"/>
      <c r="HL214" s="28"/>
      <c r="HM214" s="28"/>
      <c r="HN214" s="28"/>
      <c r="HO214" s="28"/>
      <c r="HP214" s="28"/>
      <c r="HQ214" s="28"/>
      <c r="HR214" s="28"/>
      <c r="HS214" s="28"/>
      <c r="HT214" s="28"/>
      <c r="HU214" s="28"/>
      <c r="HV214" s="28"/>
      <c r="HW214" s="28"/>
      <c r="HX214" s="28"/>
      <c r="HY214" s="28"/>
      <c r="HZ214" s="28"/>
      <c r="IA214" s="28"/>
      <c r="IB214" s="28"/>
      <c r="IC214" s="28"/>
      <c r="ID214" s="28"/>
      <c r="IE214" s="28"/>
      <c r="IF214" s="28"/>
      <c r="IG214" s="28"/>
      <c r="IH214" s="28"/>
      <c r="II214" s="28"/>
      <c r="IJ214" s="28"/>
      <c r="IK214" s="28"/>
      <c r="IL214" s="28"/>
      <c r="IM214" s="28"/>
      <c r="IN214" s="28"/>
      <c r="IO214" s="28"/>
      <c r="IP214" s="28"/>
    </row>
    <row r="215" spans="1:250">
      <c r="A215" s="24" t="s">
        <v>10</v>
      </c>
      <c r="B215" s="25" t="s">
        <v>48</v>
      </c>
      <c r="C215" s="22" t="s">
        <v>21</v>
      </c>
      <c r="D215" s="12">
        <v>1</v>
      </c>
      <c r="E215" s="12">
        <v>0</v>
      </c>
      <c r="F215" s="12">
        <f>+E215*D215</f>
        <v>0</v>
      </c>
      <c r="G215" s="27"/>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c r="BW215" s="27"/>
      <c r="BX215" s="27"/>
      <c r="BY215" s="27"/>
      <c r="BZ215" s="27"/>
      <c r="CA215" s="27"/>
      <c r="CB215" s="27"/>
      <c r="CC215" s="27"/>
      <c r="CD215" s="27"/>
      <c r="CE215" s="27"/>
      <c r="CF215" s="27"/>
      <c r="CG215" s="27"/>
      <c r="CH215" s="27"/>
      <c r="CI215" s="27"/>
      <c r="CJ215" s="27"/>
      <c r="CK215" s="27"/>
      <c r="CL215" s="27"/>
      <c r="CM215" s="27"/>
      <c r="CN215" s="27"/>
      <c r="CO215" s="27"/>
      <c r="CP215" s="27"/>
      <c r="CQ215" s="27"/>
      <c r="CR215" s="27"/>
      <c r="CS215" s="28"/>
      <c r="CT215" s="28"/>
      <c r="CU215" s="28"/>
      <c r="CV215" s="28"/>
      <c r="CW215" s="28"/>
      <c r="CX215" s="28"/>
      <c r="CY215" s="28"/>
      <c r="CZ215" s="28"/>
      <c r="DA215" s="28"/>
      <c r="DB215" s="28"/>
      <c r="DC215" s="28"/>
      <c r="DD215" s="28"/>
      <c r="DE215" s="28"/>
      <c r="DF215" s="28"/>
      <c r="DG215" s="28"/>
      <c r="DH215" s="28"/>
      <c r="DI215" s="28"/>
      <c r="DJ215" s="28"/>
      <c r="DK215" s="28"/>
      <c r="DL215" s="28"/>
      <c r="DM215" s="28"/>
      <c r="DN215" s="28"/>
      <c r="DO215" s="28"/>
      <c r="DP215" s="28"/>
      <c r="DQ215" s="28"/>
      <c r="DR215" s="28"/>
      <c r="DS215" s="28"/>
      <c r="DT215" s="28"/>
      <c r="DU215" s="28"/>
      <c r="DV215" s="28"/>
      <c r="DW215" s="28"/>
      <c r="DX215" s="28"/>
      <c r="DY215" s="28"/>
      <c r="DZ215" s="28"/>
      <c r="EA215" s="28"/>
      <c r="EB215" s="28"/>
      <c r="EC215" s="28"/>
      <c r="ED215" s="28"/>
      <c r="EE215" s="28"/>
      <c r="EF215" s="28"/>
      <c r="EG215" s="28"/>
      <c r="EH215" s="28"/>
      <c r="EI215" s="28"/>
      <c r="EJ215" s="28"/>
      <c r="EK215" s="28"/>
      <c r="EL215" s="28"/>
      <c r="EM215" s="28"/>
      <c r="EN215" s="28"/>
      <c r="EO215" s="28"/>
      <c r="EP215" s="28"/>
      <c r="EQ215" s="28"/>
      <c r="ER215" s="28"/>
      <c r="ES215" s="28"/>
      <c r="ET215" s="28"/>
      <c r="EU215" s="28"/>
      <c r="EV215" s="28"/>
      <c r="EW215" s="28"/>
      <c r="EX215" s="28"/>
      <c r="EY215" s="28"/>
      <c r="EZ215" s="28"/>
      <c r="FA215" s="28"/>
      <c r="FB215" s="28"/>
      <c r="FC215" s="28"/>
      <c r="FD215" s="28"/>
      <c r="FE215" s="28"/>
      <c r="FF215" s="28"/>
      <c r="FG215" s="28"/>
      <c r="FH215" s="28"/>
      <c r="FI215" s="28"/>
      <c r="FJ215" s="28"/>
      <c r="FK215" s="28"/>
      <c r="FL215" s="28"/>
      <c r="FM215" s="28"/>
      <c r="FN215" s="28"/>
      <c r="FO215" s="28"/>
      <c r="FP215" s="28"/>
      <c r="FQ215" s="28"/>
      <c r="FR215" s="28"/>
      <c r="FS215" s="28"/>
      <c r="FT215" s="28"/>
      <c r="FU215" s="28"/>
      <c r="FV215" s="28"/>
      <c r="FW215" s="28"/>
      <c r="FX215" s="28"/>
      <c r="FY215" s="28"/>
      <c r="FZ215" s="28"/>
      <c r="GA215" s="28"/>
      <c r="GB215" s="28"/>
      <c r="GC215" s="28"/>
      <c r="GD215" s="28"/>
      <c r="GE215" s="28"/>
      <c r="GF215" s="28"/>
      <c r="GG215" s="28"/>
      <c r="GH215" s="28"/>
      <c r="GI215" s="28"/>
      <c r="GJ215" s="28"/>
      <c r="GK215" s="28"/>
      <c r="GL215" s="28"/>
      <c r="GM215" s="28"/>
      <c r="GN215" s="28"/>
      <c r="GO215" s="28"/>
      <c r="GP215" s="28"/>
      <c r="GQ215" s="28"/>
      <c r="GR215" s="28"/>
      <c r="GS215" s="28"/>
      <c r="GT215" s="28"/>
      <c r="GU215" s="28"/>
      <c r="GV215" s="28"/>
      <c r="GW215" s="28"/>
      <c r="GX215" s="28"/>
      <c r="GY215" s="28"/>
      <c r="GZ215" s="28"/>
      <c r="HA215" s="28"/>
      <c r="HB215" s="28"/>
      <c r="HC215" s="28"/>
      <c r="HD215" s="28"/>
      <c r="HE215" s="28"/>
      <c r="HF215" s="28"/>
      <c r="HG215" s="28"/>
      <c r="HH215" s="28"/>
      <c r="HI215" s="28"/>
      <c r="HJ215" s="28"/>
      <c r="HK215" s="28"/>
      <c r="HL215" s="28"/>
      <c r="HM215" s="28"/>
      <c r="HN215" s="28"/>
      <c r="HO215" s="28"/>
      <c r="HP215" s="28"/>
      <c r="HQ215" s="28"/>
      <c r="HR215" s="28"/>
      <c r="HS215" s="28"/>
      <c r="HT215" s="28"/>
      <c r="HU215" s="28"/>
      <c r="HV215" s="28"/>
      <c r="HW215" s="28"/>
      <c r="HX215" s="28"/>
      <c r="HY215" s="28"/>
      <c r="HZ215" s="28"/>
      <c r="IA215" s="28"/>
      <c r="IB215" s="28"/>
      <c r="IC215" s="28"/>
      <c r="ID215" s="28"/>
      <c r="IE215" s="28"/>
      <c r="IF215" s="28"/>
      <c r="IG215" s="28"/>
      <c r="IH215" s="28"/>
      <c r="II215" s="28"/>
      <c r="IJ215" s="28"/>
      <c r="IK215" s="28"/>
      <c r="IL215" s="28"/>
      <c r="IM215" s="28"/>
      <c r="IN215" s="28"/>
      <c r="IO215" s="28"/>
      <c r="IP215" s="28"/>
    </row>
    <row r="216" spans="1:250" customFormat="1">
      <c r="A216" s="44"/>
      <c r="B216" s="45"/>
      <c r="C216" s="46"/>
      <c r="D216" s="47"/>
      <c r="E216" s="48"/>
      <c r="F216" s="48"/>
    </row>
    <row r="217" spans="1:250" customFormat="1">
      <c r="A217" s="43"/>
      <c r="B217" s="49"/>
      <c r="C217" s="50"/>
      <c r="D217" s="51"/>
      <c r="E217" s="52"/>
      <c r="F217" s="52"/>
    </row>
    <row r="218" spans="1:250" s="157" customFormat="1" ht="15">
      <c r="A218" s="154"/>
      <c r="B218" s="154" t="s">
        <v>42</v>
      </c>
      <c r="C218" s="155"/>
      <c r="D218" s="156"/>
      <c r="E218" s="156"/>
      <c r="F218" s="175">
        <f>SUM(F146:F216)</f>
        <v>0</v>
      </c>
    </row>
    <row r="219" spans="1:250">
      <c r="B219" s="11"/>
    </row>
  </sheetData>
  <printOptions horizontalCentered="1"/>
  <pageMargins left="0.98425196850393704" right="0.39370078740157483" top="0.98425196850393704" bottom="0.78740157480314965" header="0.51181102362204722" footer="0.51181102362204722"/>
  <pageSetup paperSize="9" orientation="portrait" r:id="rId1"/>
  <headerFooter alignWithMargins="0">
    <oddHeader>&amp;C&amp;8&amp;F</oddHeader>
    <oddFooter>&amp;C&amp;8&amp;A&amp;R&amp;8&amp;P od &amp;N</oddFooter>
  </headerFooter>
  <rowBreaks count="3" manualBreakCount="3">
    <brk id="42" max="5" man="1"/>
    <brk id="61" max="5" man="1"/>
    <brk id="8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79998168889431442"/>
  </sheetPr>
  <dimension ref="A9:Q796"/>
  <sheetViews>
    <sheetView view="pageBreakPreview" topLeftCell="A121" zoomScale="150" zoomScaleNormal="150" zoomScaleSheetLayoutView="150" workbookViewId="0">
      <selection activeCell="C144" sqref="C144"/>
    </sheetView>
  </sheetViews>
  <sheetFormatPr defaultRowHeight="12.75"/>
  <cols>
    <col min="1" max="1" width="10.140625" customWidth="1"/>
    <col min="2" max="2" width="12.85546875" customWidth="1"/>
    <col min="3" max="3" width="12.140625" customWidth="1"/>
    <col min="7" max="7" width="13.140625" customWidth="1"/>
    <col min="8" max="8" width="4.28515625" customWidth="1"/>
    <col min="9" max="9" width="14.28515625" customWidth="1"/>
    <col min="10" max="10" width="3.5703125" customWidth="1"/>
    <col min="257" max="257" width="10.140625" customWidth="1"/>
    <col min="258" max="258" width="12.85546875" customWidth="1"/>
    <col min="259" max="259" width="12.140625" customWidth="1"/>
    <col min="263" max="263" width="13.140625" customWidth="1"/>
    <col min="264" max="264" width="4.28515625" customWidth="1"/>
    <col min="265" max="265" width="14.28515625" customWidth="1"/>
    <col min="266" max="266" width="3.5703125" customWidth="1"/>
    <col min="513" max="513" width="10.140625" customWidth="1"/>
    <col min="514" max="514" width="12.85546875" customWidth="1"/>
    <col min="515" max="515" width="12.140625" customWidth="1"/>
    <col min="519" max="519" width="13.140625" customWidth="1"/>
    <col min="520" max="520" width="4.28515625" customWidth="1"/>
    <col min="521" max="521" width="14.28515625" customWidth="1"/>
    <col min="522" max="522" width="3.5703125" customWidth="1"/>
    <col min="769" max="769" width="10.140625" customWidth="1"/>
    <col min="770" max="770" width="12.85546875" customWidth="1"/>
    <col min="771" max="771" width="12.140625" customWidth="1"/>
    <col min="775" max="775" width="13.140625" customWidth="1"/>
    <col min="776" max="776" width="4.28515625" customWidth="1"/>
    <col min="777" max="777" width="14.28515625" customWidth="1"/>
    <col min="778" max="778" width="3.5703125" customWidth="1"/>
    <col min="1025" max="1025" width="10.140625" customWidth="1"/>
    <col min="1026" max="1026" width="12.85546875" customWidth="1"/>
    <col min="1027" max="1027" width="12.140625" customWidth="1"/>
    <col min="1031" max="1031" width="13.140625" customWidth="1"/>
    <col min="1032" max="1032" width="4.28515625" customWidth="1"/>
    <col min="1033" max="1033" width="14.28515625" customWidth="1"/>
    <col min="1034" max="1034" width="3.5703125" customWidth="1"/>
    <col min="1281" max="1281" width="10.140625" customWidth="1"/>
    <col min="1282" max="1282" width="12.85546875" customWidth="1"/>
    <col min="1283" max="1283" width="12.140625" customWidth="1"/>
    <col min="1287" max="1287" width="13.140625" customWidth="1"/>
    <col min="1288" max="1288" width="4.28515625" customWidth="1"/>
    <col min="1289" max="1289" width="14.28515625" customWidth="1"/>
    <col min="1290" max="1290" width="3.5703125" customWidth="1"/>
    <col min="1537" max="1537" width="10.140625" customWidth="1"/>
    <col min="1538" max="1538" width="12.85546875" customWidth="1"/>
    <col min="1539" max="1539" width="12.140625" customWidth="1"/>
    <col min="1543" max="1543" width="13.140625" customWidth="1"/>
    <col min="1544" max="1544" width="4.28515625" customWidth="1"/>
    <col min="1545" max="1545" width="14.28515625" customWidth="1"/>
    <col min="1546" max="1546" width="3.5703125" customWidth="1"/>
    <col min="1793" max="1793" width="10.140625" customWidth="1"/>
    <col min="1794" max="1794" width="12.85546875" customWidth="1"/>
    <col min="1795" max="1795" width="12.140625" customWidth="1"/>
    <col min="1799" max="1799" width="13.140625" customWidth="1"/>
    <col min="1800" max="1800" width="4.28515625" customWidth="1"/>
    <col min="1801" max="1801" width="14.28515625" customWidth="1"/>
    <col min="1802" max="1802" width="3.5703125" customWidth="1"/>
    <col min="2049" max="2049" width="10.140625" customWidth="1"/>
    <col min="2050" max="2050" width="12.85546875" customWidth="1"/>
    <col min="2051" max="2051" width="12.140625" customWidth="1"/>
    <col min="2055" max="2055" width="13.140625" customWidth="1"/>
    <col min="2056" max="2056" width="4.28515625" customWidth="1"/>
    <col min="2057" max="2057" width="14.28515625" customWidth="1"/>
    <col min="2058" max="2058" width="3.5703125" customWidth="1"/>
    <col min="2305" max="2305" width="10.140625" customWidth="1"/>
    <col min="2306" max="2306" width="12.85546875" customWidth="1"/>
    <col min="2307" max="2307" width="12.140625" customWidth="1"/>
    <col min="2311" max="2311" width="13.140625" customWidth="1"/>
    <col min="2312" max="2312" width="4.28515625" customWidth="1"/>
    <col min="2313" max="2313" width="14.28515625" customWidth="1"/>
    <col min="2314" max="2314" width="3.5703125" customWidth="1"/>
    <col min="2561" max="2561" width="10.140625" customWidth="1"/>
    <col min="2562" max="2562" width="12.85546875" customWidth="1"/>
    <col min="2563" max="2563" width="12.140625" customWidth="1"/>
    <col min="2567" max="2567" width="13.140625" customWidth="1"/>
    <col min="2568" max="2568" width="4.28515625" customWidth="1"/>
    <col min="2569" max="2569" width="14.28515625" customWidth="1"/>
    <col min="2570" max="2570" width="3.5703125" customWidth="1"/>
    <col min="2817" max="2817" width="10.140625" customWidth="1"/>
    <col min="2818" max="2818" width="12.85546875" customWidth="1"/>
    <col min="2819" max="2819" width="12.140625" customWidth="1"/>
    <col min="2823" max="2823" width="13.140625" customWidth="1"/>
    <col min="2824" max="2824" width="4.28515625" customWidth="1"/>
    <col min="2825" max="2825" width="14.28515625" customWidth="1"/>
    <col min="2826" max="2826" width="3.5703125" customWidth="1"/>
    <col min="3073" max="3073" width="10.140625" customWidth="1"/>
    <col min="3074" max="3074" width="12.85546875" customWidth="1"/>
    <col min="3075" max="3075" width="12.140625" customWidth="1"/>
    <col min="3079" max="3079" width="13.140625" customWidth="1"/>
    <col min="3080" max="3080" width="4.28515625" customWidth="1"/>
    <col min="3081" max="3081" width="14.28515625" customWidth="1"/>
    <col min="3082" max="3082" width="3.5703125" customWidth="1"/>
    <col min="3329" max="3329" width="10.140625" customWidth="1"/>
    <col min="3330" max="3330" width="12.85546875" customWidth="1"/>
    <col min="3331" max="3331" width="12.140625" customWidth="1"/>
    <col min="3335" max="3335" width="13.140625" customWidth="1"/>
    <col min="3336" max="3336" width="4.28515625" customWidth="1"/>
    <col min="3337" max="3337" width="14.28515625" customWidth="1"/>
    <col min="3338" max="3338" width="3.5703125" customWidth="1"/>
    <col min="3585" max="3585" width="10.140625" customWidth="1"/>
    <col min="3586" max="3586" width="12.85546875" customWidth="1"/>
    <col min="3587" max="3587" width="12.140625" customWidth="1"/>
    <col min="3591" max="3591" width="13.140625" customWidth="1"/>
    <col min="3592" max="3592" width="4.28515625" customWidth="1"/>
    <col min="3593" max="3593" width="14.28515625" customWidth="1"/>
    <col min="3594" max="3594" width="3.5703125" customWidth="1"/>
    <col min="3841" max="3841" width="10.140625" customWidth="1"/>
    <col min="3842" max="3842" width="12.85546875" customWidth="1"/>
    <col min="3843" max="3843" width="12.140625" customWidth="1"/>
    <col min="3847" max="3847" width="13.140625" customWidth="1"/>
    <col min="3848" max="3848" width="4.28515625" customWidth="1"/>
    <col min="3849" max="3849" width="14.28515625" customWidth="1"/>
    <col min="3850" max="3850" width="3.5703125" customWidth="1"/>
    <col min="4097" max="4097" width="10.140625" customWidth="1"/>
    <col min="4098" max="4098" width="12.85546875" customWidth="1"/>
    <col min="4099" max="4099" width="12.140625" customWidth="1"/>
    <col min="4103" max="4103" width="13.140625" customWidth="1"/>
    <col min="4104" max="4104" width="4.28515625" customWidth="1"/>
    <col min="4105" max="4105" width="14.28515625" customWidth="1"/>
    <col min="4106" max="4106" width="3.5703125" customWidth="1"/>
    <col min="4353" max="4353" width="10.140625" customWidth="1"/>
    <col min="4354" max="4354" width="12.85546875" customWidth="1"/>
    <col min="4355" max="4355" width="12.140625" customWidth="1"/>
    <col min="4359" max="4359" width="13.140625" customWidth="1"/>
    <col min="4360" max="4360" width="4.28515625" customWidth="1"/>
    <col min="4361" max="4361" width="14.28515625" customWidth="1"/>
    <col min="4362" max="4362" width="3.5703125" customWidth="1"/>
    <col min="4609" max="4609" width="10.140625" customWidth="1"/>
    <col min="4610" max="4610" width="12.85546875" customWidth="1"/>
    <col min="4611" max="4611" width="12.140625" customWidth="1"/>
    <col min="4615" max="4615" width="13.140625" customWidth="1"/>
    <col min="4616" max="4616" width="4.28515625" customWidth="1"/>
    <col min="4617" max="4617" width="14.28515625" customWidth="1"/>
    <col min="4618" max="4618" width="3.5703125" customWidth="1"/>
    <col min="4865" max="4865" width="10.140625" customWidth="1"/>
    <col min="4866" max="4866" width="12.85546875" customWidth="1"/>
    <col min="4867" max="4867" width="12.140625" customWidth="1"/>
    <col min="4871" max="4871" width="13.140625" customWidth="1"/>
    <col min="4872" max="4872" width="4.28515625" customWidth="1"/>
    <col min="4873" max="4873" width="14.28515625" customWidth="1"/>
    <col min="4874" max="4874" width="3.5703125" customWidth="1"/>
    <col min="5121" max="5121" width="10.140625" customWidth="1"/>
    <col min="5122" max="5122" width="12.85546875" customWidth="1"/>
    <col min="5123" max="5123" width="12.140625" customWidth="1"/>
    <col min="5127" max="5127" width="13.140625" customWidth="1"/>
    <col min="5128" max="5128" width="4.28515625" customWidth="1"/>
    <col min="5129" max="5129" width="14.28515625" customWidth="1"/>
    <col min="5130" max="5130" width="3.5703125" customWidth="1"/>
    <col min="5377" max="5377" width="10.140625" customWidth="1"/>
    <col min="5378" max="5378" width="12.85546875" customWidth="1"/>
    <col min="5379" max="5379" width="12.140625" customWidth="1"/>
    <col min="5383" max="5383" width="13.140625" customWidth="1"/>
    <col min="5384" max="5384" width="4.28515625" customWidth="1"/>
    <col min="5385" max="5385" width="14.28515625" customWidth="1"/>
    <col min="5386" max="5386" width="3.5703125" customWidth="1"/>
    <col min="5633" max="5633" width="10.140625" customWidth="1"/>
    <col min="5634" max="5634" width="12.85546875" customWidth="1"/>
    <col min="5635" max="5635" width="12.140625" customWidth="1"/>
    <col min="5639" max="5639" width="13.140625" customWidth="1"/>
    <col min="5640" max="5640" width="4.28515625" customWidth="1"/>
    <col min="5641" max="5641" width="14.28515625" customWidth="1"/>
    <col min="5642" max="5642" width="3.5703125" customWidth="1"/>
    <col min="5889" max="5889" width="10.140625" customWidth="1"/>
    <col min="5890" max="5890" width="12.85546875" customWidth="1"/>
    <col min="5891" max="5891" width="12.140625" customWidth="1"/>
    <col min="5895" max="5895" width="13.140625" customWidth="1"/>
    <col min="5896" max="5896" width="4.28515625" customWidth="1"/>
    <col min="5897" max="5897" width="14.28515625" customWidth="1"/>
    <col min="5898" max="5898" width="3.5703125" customWidth="1"/>
    <col min="6145" max="6145" width="10.140625" customWidth="1"/>
    <col min="6146" max="6146" width="12.85546875" customWidth="1"/>
    <col min="6147" max="6147" width="12.140625" customWidth="1"/>
    <col min="6151" max="6151" width="13.140625" customWidth="1"/>
    <col min="6152" max="6152" width="4.28515625" customWidth="1"/>
    <col min="6153" max="6153" width="14.28515625" customWidth="1"/>
    <col min="6154" max="6154" width="3.5703125" customWidth="1"/>
    <col min="6401" max="6401" width="10.140625" customWidth="1"/>
    <col min="6402" max="6402" width="12.85546875" customWidth="1"/>
    <col min="6403" max="6403" width="12.140625" customWidth="1"/>
    <col min="6407" max="6407" width="13.140625" customWidth="1"/>
    <col min="6408" max="6408" width="4.28515625" customWidth="1"/>
    <col min="6409" max="6409" width="14.28515625" customWidth="1"/>
    <col min="6410" max="6410" width="3.5703125" customWidth="1"/>
    <col min="6657" max="6657" width="10.140625" customWidth="1"/>
    <col min="6658" max="6658" width="12.85546875" customWidth="1"/>
    <col min="6659" max="6659" width="12.140625" customWidth="1"/>
    <col min="6663" max="6663" width="13.140625" customWidth="1"/>
    <col min="6664" max="6664" width="4.28515625" customWidth="1"/>
    <col min="6665" max="6665" width="14.28515625" customWidth="1"/>
    <col min="6666" max="6666" width="3.5703125" customWidth="1"/>
    <col min="6913" max="6913" width="10.140625" customWidth="1"/>
    <col min="6914" max="6914" width="12.85546875" customWidth="1"/>
    <col min="6915" max="6915" width="12.140625" customWidth="1"/>
    <col min="6919" max="6919" width="13.140625" customWidth="1"/>
    <col min="6920" max="6920" width="4.28515625" customWidth="1"/>
    <col min="6921" max="6921" width="14.28515625" customWidth="1"/>
    <col min="6922" max="6922" width="3.5703125" customWidth="1"/>
    <col min="7169" max="7169" width="10.140625" customWidth="1"/>
    <col min="7170" max="7170" width="12.85546875" customWidth="1"/>
    <col min="7171" max="7171" width="12.140625" customWidth="1"/>
    <col min="7175" max="7175" width="13.140625" customWidth="1"/>
    <col min="7176" max="7176" width="4.28515625" customWidth="1"/>
    <col min="7177" max="7177" width="14.28515625" customWidth="1"/>
    <col min="7178" max="7178" width="3.5703125" customWidth="1"/>
    <col min="7425" max="7425" width="10.140625" customWidth="1"/>
    <col min="7426" max="7426" width="12.85546875" customWidth="1"/>
    <col min="7427" max="7427" width="12.140625" customWidth="1"/>
    <col min="7431" max="7431" width="13.140625" customWidth="1"/>
    <col min="7432" max="7432" width="4.28515625" customWidth="1"/>
    <col min="7433" max="7433" width="14.28515625" customWidth="1"/>
    <col min="7434" max="7434" width="3.5703125" customWidth="1"/>
    <col min="7681" max="7681" width="10.140625" customWidth="1"/>
    <col min="7682" max="7682" width="12.85546875" customWidth="1"/>
    <col min="7683" max="7683" width="12.140625" customWidth="1"/>
    <col min="7687" max="7687" width="13.140625" customWidth="1"/>
    <col min="7688" max="7688" width="4.28515625" customWidth="1"/>
    <col min="7689" max="7689" width="14.28515625" customWidth="1"/>
    <col min="7690" max="7690" width="3.5703125" customWidth="1"/>
    <col min="7937" max="7937" width="10.140625" customWidth="1"/>
    <col min="7938" max="7938" width="12.85546875" customWidth="1"/>
    <col min="7939" max="7939" width="12.140625" customWidth="1"/>
    <col min="7943" max="7943" width="13.140625" customWidth="1"/>
    <col min="7944" max="7944" width="4.28515625" customWidth="1"/>
    <col min="7945" max="7945" width="14.28515625" customWidth="1"/>
    <col min="7946" max="7946" width="3.5703125" customWidth="1"/>
    <col min="8193" max="8193" width="10.140625" customWidth="1"/>
    <col min="8194" max="8194" width="12.85546875" customWidth="1"/>
    <col min="8195" max="8195" width="12.140625" customWidth="1"/>
    <col min="8199" max="8199" width="13.140625" customWidth="1"/>
    <col min="8200" max="8200" width="4.28515625" customWidth="1"/>
    <col min="8201" max="8201" width="14.28515625" customWidth="1"/>
    <col min="8202" max="8202" width="3.5703125" customWidth="1"/>
    <col min="8449" max="8449" width="10.140625" customWidth="1"/>
    <col min="8450" max="8450" width="12.85546875" customWidth="1"/>
    <col min="8451" max="8451" width="12.140625" customWidth="1"/>
    <col min="8455" max="8455" width="13.140625" customWidth="1"/>
    <col min="8456" max="8456" width="4.28515625" customWidth="1"/>
    <col min="8457" max="8457" width="14.28515625" customWidth="1"/>
    <col min="8458" max="8458" width="3.5703125" customWidth="1"/>
    <col min="8705" max="8705" width="10.140625" customWidth="1"/>
    <col min="8706" max="8706" width="12.85546875" customWidth="1"/>
    <col min="8707" max="8707" width="12.140625" customWidth="1"/>
    <col min="8711" max="8711" width="13.140625" customWidth="1"/>
    <col min="8712" max="8712" width="4.28515625" customWidth="1"/>
    <col min="8713" max="8713" width="14.28515625" customWidth="1"/>
    <col min="8714" max="8714" width="3.5703125" customWidth="1"/>
    <col min="8961" max="8961" width="10.140625" customWidth="1"/>
    <col min="8962" max="8962" width="12.85546875" customWidth="1"/>
    <col min="8963" max="8963" width="12.140625" customWidth="1"/>
    <col min="8967" max="8967" width="13.140625" customWidth="1"/>
    <col min="8968" max="8968" width="4.28515625" customWidth="1"/>
    <col min="8969" max="8969" width="14.28515625" customWidth="1"/>
    <col min="8970" max="8970" width="3.5703125" customWidth="1"/>
    <col min="9217" max="9217" width="10.140625" customWidth="1"/>
    <col min="9218" max="9218" width="12.85546875" customWidth="1"/>
    <col min="9219" max="9219" width="12.140625" customWidth="1"/>
    <col min="9223" max="9223" width="13.140625" customWidth="1"/>
    <col min="9224" max="9224" width="4.28515625" customWidth="1"/>
    <col min="9225" max="9225" width="14.28515625" customWidth="1"/>
    <col min="9226" max="9226" width="3.5703125" customWidth="1"/>
    <col min="9473" max="9473" width="10.140625" customWidth="1"/>
    <col min="9474" max="9474" width="12.85546875" customWidth="1"/>
    <col min="9475" max="9475" width="12.140625" customWidth="1"/>
    <col min="9479" max="9479" width="13.140625" customWidth="1"/>
    <col min="9480" max="9480" width="4.28515625" customWidth="1"/>
    <col min="9481" max="9481" width="14.28515625" customWidth="1"/>
    <col min="9482" max="9482" width="3.5703125" customWidth="1"/>
    <col min="9729" max="9729" width="10.140625" customWidth="1"/>
    <col min="9730" max="9730" width="12.85546875" customWidth="1"/>
    <col min="9731" max="9731" width="12.140625" customWidth="1"/>
    <col min="9735" max="9735" width="13.140625" customWidth="1"/>
    <col min="9736" max="9736" width="4.28515625" customWidth="1"/>
    <col min="9737" max="9737" width="14.28515625" customWidth="1"/>
    <col min="9738" max="9738" width="3.5703125" customWidth="1"/>
    <col min="9985" max="9985" width="10.140625" customWidth="1"/>
    <col min="9986" max="9986" width="12.85546875" customWidth="1"/>
    <col min="9987" max="9987" width="12.140625" customWidth="1"/>
    <col min="9991" max="9991" width="13.140625" customWidth="1"/>
    <col min="9992" max="9992" width="4.28515625" customWidth="1"/>
    <col min="9993" max="9993" width="14.28515625" customWidth="1"/>
    <col min="9994" max="9994" width="3.5703125" customWidth="1"/>
    <col min="10241" max="10241" width="10.140625" customWidth="1"/>
    <col min="10242" max="10242" width="12.85546875" customWidth="1"/>
    <col min="10243" max="10243" width="12.140625" customWidth="1"/>
    <col min="10247" max="10247" width="13.140625" customWidth="1"/>
    <col min="10248" max="10248" width="4.28515625" customWidth="1"/>
    <col min="10249" max="10249" width="14.28515625" customWidth="1"/>
    <col min="10250" max="10250" width="3.5703125" customWidth="1"/>
    <col min="10497" max="10497" width="10.140625" customWidth="1"/>
    <col min="10498" max="10498" width="12.85546875" customWidth="1"/>
    <col min="10499" max="10499" width="12.140625" customWidth="1"/>
    <col min="10503" max="10503" width="13.140625" customWidth="1"/>
    <col min="10504" max="10504" width="4.28515625" customWidth="1"/>
    <col min="10505" max="10505" width="14.28515625" customWidth="1"/>
    <col min="10506" max="10506" width="3.5703125" customWidth="1"/>
    <col min="10753" max="10753" width="10.140625" customWidth="1"/>
    <col min="10754" max="10754" width="12.85546875" customWidth="1"/>
    <col min="10755" max="10755" width="12.140625" customWidth="1"/>
    <col min="10759" max="10759" width="13.140625" customWidth="1"/>
    <col min="10760" max="10760" width="4.28515625" customWidth="1"/>
    <col min="10761" max="10761" width="14.28515625" customWidth="1"/>
    <col min="10762" max="10762" width="3.5703125" customWidth="1"/>
    <col min="11009" max="11009" width="10.140625" customWidth="1"/>
    <col min="11010" max="11010" width="12.85546875" customWidth="1"/>
    <col min="11011" max="11011" width="12.140625" customWidth="1"/>
    <col min="11015" max="11015" width="13.140625" customWidth="1"/>
    <col min="11016" max="11016" width="4.28515625" customWidth="1"/>
    <col min="11017" max="11017" width="14.28515625" customWidth="1"/>
    <col min="11018" max="11018" width="3.5703125" customWidth="1"/>
    <col min="11265" max="11265" width="10.140625" customWidth="1"/>
    <col min="11266" max="11266" width="12.85546875" customWidth="1"/>
    <col min="11267" max="11267" width="12.140625" customWidth="1"/>
    <col min="11271" max="11271" width="13.140625" customWidth="1"/>
    <col min="11272" max="11272" width="4.28515625" customWidth="1"/>
    <col min="11273" max="11273" width="14.28515625" customWidth="1"/>
    <col min="11274" max="11274" width="3.5703125" customWidth="1"/>
    <col min="11521" max="11521" width="10.140625" customWidth="1"/>
    <col min="11522" max="11522" width="12.85546875" customWidth="1"/>
    <col min="11523" max="11523" width="12.140625" customWidth="1"/>
    <col min="11527" max="11527" width="13.140625" customWidth="1"/>
    <col min="11528" max="11528" width="4.28515625" customWidth="1"/>
    <col min="11529" max="11529" width="14.28515625" customWidth="1"/>
    <col min="11530" max="11530" width="3.5703125" customWidth="1"/>
    <col min="11777" max="11777" width="10.140625" customWidth="1"/>
    <col min="11778" max="11778" width="12.85546875" customWidth="1"/>
    <col min="11779" max="11779" width="12.140625" customWidth="1"/>
    <col min="11783" max="11783" width="13.140625" customWidth="1"/>
    <col min="11784" max="11784" width="4.28515625" customWidth="1"/>
    <col min="11785" max="11785" width="14.28515625" customWidth="1"/>
    <col min="11786" max="11786" width="3.5703125" customWidth="1"/>
    <col min="12033" max="12033" width="10.140625" customWidth="1"/>
    <col min="12034" max="12034" width="12.85546875" customWidth="1"/>
    <col min="12035" max="12035" width="12.140625" customWidth="1"/>
    <col min="12039" max="12039" width="13.140625" customWidth="1"/>
    <col min="12040" max="12040" width="4.28515625" customWidth="1"/>
    <col min="12041" max="12041" width="14.28515625" customWidth="1"/>
    <col min="12042" max="12042" width="3.5703125" customWidth="1"/>
    <col min="12289" max="12289" width="10.140625" customWidth="1"/>
    <col min="12290" max="12290" width="12.85546875" customWidth="1"/>
    <col min="12291" max="12291" width="12.140625" customWidth="1"/>
    <col min="12295" max="12295" width="13.140625" customWidth="1"/>
    <col min="12296" max="12296" width="4.28515625" customWidth="1"/>
    <col min="12297" max="12297" width="14.28515625" customWidth="1"/>
    <col min="12298" max="12298" width="3.5703125" customWidth="1"/>
    <col min="12545" max="12545" width="10.140625" customWidth="1"/>
    <col min="12546" max="12546" width="12.85546875" customWidth="1"/>
    <col min="12547" max="12547" width="12.140625" customWidth="1"/>
    <col min="12551" max="12551" width="13.140625" customWidth="1"/>
    <col min="12552" max="12552" width="4.28515625" customWidth="1"/>
    <col min="12553" max="12553" width="14.28515625" customWidth="1"/>
    <col min="12554" max="12554" width="3.5703125" customWidth="1"/>
    <col min="12801" max="12801" width="10.140625" customWidth="1"/>
    <col min="12802" max="12802" width="12.85546875" customWidth="1"/>
    <col min="12803" max="12803" width="12.140625" customWidth="1"/>
    <col min="12807" max="12807" width="13.140625" customWidth="1"/>
    <col min="12808" max="12808" width="4.28515625" customWidth="1"/>
    <col min="12809" max="12809" width="14.28515625" customWidth="1"/>
    <col min="12810" max="12810" width="3.5703125" customWidth="1"/>
    <col min="13057" max="13057" width="10.140625" customWidth="1"/>
    <col min="13058" max="13058" width="12.85546875" customWidth="1"/>
    <col min="13059" max="13059" width="12.140625" customWidth="1"/>
    <col min="13063" max="13063" width="13.140625" customWidth="1"/>
    <col min="13064" max="13064" width="4.28515625" customWidth="1"/>
    <col min="13065" max="13065" width="14.28515625" customWidth="1"/>
    <col min="13066" max="13066" width="3.5703125" customWidth="1"/>
    <col min="13313" max="13313" width="10.140625" customWidth="1"/>
    <col min="13314" max="13314" width="12.85546875" customWidth="1"/>
    <col min="13315" max="13315" width="12.140625" customWidth="1"/>
    <col min="13319" max="13319" width="13.140625" customWidth="1"/>
    <col min="13320" max="13320" width="4.28515625" customWidth="1"/>
    <col min="13321" max="13321" width="14.28515625" customWidth="1"/>
    <col min="13322" max="13322" width="3.5703125" customWidth="1"/>
    <col min="13569" max="13569" width="10.140625" customWidth="1"/>
    <col min="13570" max="13570" width="12.85546875" customWidth="1"/>
    <col min="13571" max="13571" width="12.140625" customWidth="1"/>
    <col min="13575" max="13575" width="13.140625" customWidth="1"/>
    <col min="13576" max="13576" width="4.28515625" customWidth="1"/>
    <col min="13577" max="13577" width="14.28515625" customWidth="1"/>
    <col min="13578" max="13578" width="3.5703125" customWidth="1"/>
    <col min="13825" max="13825" width="10.140625" customWidth="1"/>
    <col min="13826" max="13826" width="12.85546875" customWidth="1"/>
    <col min="13827" max="13827" width="12.140625" customWidth="1"/>
    <col min="13831" max="13831" width="13.140625" customWidth="1"/>
    <col min="13832" max="13832" width="4.28515625" customWidth="1"/>
    <col min="13833" max="13833" width="14.28515625" customWidth="1"/>
    <col min="13834" max="13834" width="3.5703125" customWidth="1"/>
    <col min="14081" max="14081" width="10.140625" customWidth="1"/>
    <col min="14082" max="14082" width="12.85546875" customWidth="1"/>
    <col min="14083" max="14083" width="12.140625" customWidth="1"/>
    <col min="14087" max="14087" width="13.140625" customWidth="1"/>
    <col min="14088" max="14088" width="4.28515625" customWidth="1"/>
    <col min="14089" max="14089" width="14.28515625" customWidth="1"/>
    <col min="14090" max="14090" width="3.5703125" customWidth="1"/>
    <col min="14337" max="14337" width="10.140625" customWidth="1"/>
    <col min="14338" max="14338" width="12.85546875" customWidth="1"/>
    <col min="14339" max="14339" width="12.140625" customWidth="1"/>
    <col min="14343" max="14343" width="13.140625" customWidth="1"/>
    <col min="14344" max="14344" width="4.28515625" customWidth="1"/>
    <col min="14345" max="14345" width="14.28515625" customWidth="1"/>
    <col min="14346" max="14346" width="3.5703125" customWidth="1"/>
    <col min="14593" max="14593" width="10.140625" customWidth="1"/>
    <col min="14594" max="14594" width="12.85546875" customWidth="1"/>
    <col min="14595" max="14595" width="12.140625" customWidth="1"/>
    <col min="14599" max="14599" width="13.140625" customWidth="1"/>
    <col min="14600" max="14600" width="4.28515625" customWidth="1"/>
    <col min="14601" max="14601" width="14.28515625" customWidth="1"/>
    <col min="14602" max="14602" width="3.5703125" customWidth="1"/>
    <col min="14849" max="14849" width="10.140625" customWidth="1"/>
    <col min="14850" max="14850" width="12.85546875" customWidth="1"/>
    <col min="14851" max="14851" width="12.140625" customWidth="1"/>
    <col min="14855" max="14855" width="13.140625" customWidth="1"/>
    <col min="14856" max="14856" width="4.28515625" customWidth="1"/>
    <col min="14857" max="14857" width="14.28515625" customWidth="1"/>
    <col min="14858" max="14858" width="3.5703125" customWidth="1"/>
    <col min="15105" max="15105" width="10.140625" customWidth="1"/>
    <col min="15106" max="15106" width="12.85546875" customWidth="1"/>
    <col min="15107" max="15107" width="12.140625" customWidth="1"/>
    <col min="15111" max="15111" width="13.140625" customWidth="1"/>
    <col min="15112" max="15112" width="4.28515625" customWidth="1"/>
    <col min="15113" max="15113" width="14.28515625" customWidth="1"/>
    <col min="15114" max="15114" width="3.5703125" customWidth="1"/>
    <col min="15361" max="15361" width="10.140625" customWidth="1"/>
    <col min="15362" max="15362" width="12.85546875" customWidth="1"/>
    <col min="15363" max="15363" width="12.140625" customWidth="1"/>
    <col min="15367" max="15367" width="13.140625" customWidth="1"/>
    <col min="15368" max="15368" width="4.28515625" customWidth="1"/>
    <col min="15369" max="15369" width="14.28515625" customWidth="1"/>
    <col min="15370" max="15370" width="3.5703125" customWidth="1"/>
    <col min="15617" max="15617" width="10.140625" customWidth="1"/>
    <col min="15618" max="15618" width="12.85546875" customWidth="1"/>
    <col min="15619" max="15619" width="12.140625" customWidth="1"/>
    <col min="15623" max="15623" width="13.140625" customWidth="1"/>
    <col min="15624" max="15624" width="4.28515625" customWidth="1"/>
    <col min="15625" max="15625" width="14.28515625" customWidth="1"/>
    <col min="15626" max="15626" width="3.5703125" customWidth="1"/>
    <col min="15873" max="15873" width="10.140625" customWidth="1"/>
    <col min="15874" max="15874" width="12.85546875" customWidth="1"/>
    <col min="15875" max="15875" width="12.140625" customWidth="1"/>
    <col min="15879" max="15879" width="13.140625" customWidth="1"/>
    <col min="15880" max="15880" width="4.28515625" customWidth="1"/>
    <col min="15881" max="15881" width="14.28515625" customWidth="1"/>
    <col min="15882" max="15882" width="3.5703125" customWidth="1"/>
    <col min="16129" max="16129" width="10.140625" customWidth="1"/>
    <col min="16130" max="16130" width="12.85546875" customWidth="1"/>
    <col min="16131" max="16131" width="12.140625" customWidth="1"/>
    <col min="16135" max="16135" width="13.140625" customWidth="1"/>
    <col min="16136" max="16136" width="4.28515625" customWidth="1"/>
    <col min="16137" max="16137" width="14.28515625" customWidth="1"/>
    <col min="16138" max="16138" width="3.5703125" customWidth="1"/>
  </cols>
  <sheetData>
    <row r="9" spans="1:10" ht="20.100000000000001" customHeight="1">
      <c r="B9" s="178"/>
      <c r="C9" s="534" t="s">
        <v>214</v>
      </c>
      <c r="D9" s="535"/>
      <c r="E9" s="535"/>
      <c r="F9" s="535"/>
      <c r="G9" s="535"/>
      <c r="H9" s="535"/>
      <c r="I9" s="535"/>
    </row>
    <row r="10" spans="1:10" ht="15" customHeight="1">
      <c r="B10" s="179" t="s">
        <v>447</v>
      </c>
      <c r="C10" s="536" t="s">
        <v>215</v>
      </c>
      <c r="D10" s="535"/>
      <c r="E10" s="535"/>
      <c r="F10" s="535"/>
      <c r="G10" s="535"/>
      <c r="H10" s="535"/>
      <c r="I10" s="535"/>
    </row>
    <row r="12" spans="1:10" ht="9.75" customHeight="1">
      <c r="A12" s="180"/>
      <c r="B12" s="181" t="s">
        <v>216</v>
      </c>
      <c r="C12" s="181"/>
      <c r="D12" s="180"/>
      <c r="E12" s="180"/>
      <c r="F12" s="180"/>
      <c r="G12" s="180"/>
      <c r="H12" s="180"/>
      <c r="I12" s="180"/>
      <c r="J12" s="180"/>
    </row>
    <row r="13" spans="1:10" ht="9.75" customHeight="1">
      <c r="A13" s="180"/>
      <c r="B13" s="180"/>
      <c r="C13" s="180"/>
      <c r="D13" s="180"/>
      <c r="E13" s="180"/>
      <c r="F13" s="180"/>
      <c r="G13" s="180"/>
      <c r="H13" s="180"/>
      <c r="I13" s="180"/>
      <c r="J13" s="180"/>
    </row>
    <row r="14" spans="1:10" ht="9.75" customHeight="1">
      <c r="A14" s="180"/>
      <c r="B14" s="180" t="s">
        <v>27</v>
      </c>
      <c r="C14" s="180" t="s">
        <v>217</v>
      </c>
      <c r="D14" s="180"/>
      <c r="E14" s="180"/>
      <c r="F14" s="180"/>
      <c r="G14" s="180"/>
      <c r="H14" s="180"/>
      <c r="I14" s="182">
        <f>+I187</f>
        <v>0</v>
      </c>
      <c r="J14" s="183" t="s">
        <v>218</v>
      </c>
    </row>
    <row r="15" spans="1:10" ht="9.75" customHeight="1">
      <c r="A15" s="180"/>
      <c r="B15" s="180"/>
      <c r="C15" s="180"/>
      <c r="D15" s="180"/>
      <c r="E15" s="180"/>
      <c r="F15" s="180"/>
      <c r="G15" s="180"/>
      <c r="H15" s="180"/>
      <c r="I15" s="180"/>
      <c r="J15" s="180"/>
    </row>
    <row r="16" spans="1:10" ht="9.75" customHeight="1">
      <c r="A16" s="180"/>
      <c r="B16" s="180" t="s">
        <v>33</v>
      </c>
      <c r="C16" s="180" t="s">
        <v>219</v>
      </c>
      <c r="D16" s="180"/>
      <c r="E16" s="180"/>
      <c r="F16" s="180"/>
      <c r="G16" s="180"/>
      <c r="H16" s="180"/>
      <c r="I16" s="182">
        <f>+I261</f>
        <v>0</v>
      </c>
      <c r="J16" s="183" t="s">
        <v>218</v>
      </c>
    </row>
    <row r="17" spans="1:10" ht="9.75" customHeight="1">
      <c r="A17" s="180"/>
      <c r="B17" s="180"/>
      <c r="C17" s="180"/>
      <c r="D17" s="180"/>
      <c r="E17" s="180"/>
      <c r="F17" s="180"/>
      <c r="G17" s="180"/>
      <c r="H17" s="180"/>
      <c r="I17" s="182"/>
      <c r="J17" s="180"/>
    </row>
    <row r="18" spans="1:10" ht="9.75" customHeight="1">
      <c r="A18" s="180"/>
      <c r="B18" s="184" t="s">
        <v>37</v>
      </c>
      <c r="C18" s="184" t="s">
        <v>220</v>
      </c>
      <c r="D18" s="184"/>
      <c r="E18" s="184"/>
      <c r="F18" s="184"/>
      <c r="G18" s="184"/>
      <c r="H18" s="184"/>
      <c r="I18" s="185">
        <f>+I365</f>
        <v>0</v>
      </c>
      <c r="J18" s="186" t="s">
        <v>218</v>
      </c>
    </row>
    <row r="19" spans="1:10" ht="9.75" customHeight="1">
      <c r="A19" s="180"/>
      <c r="B19" s="180"/>
      <c r="C19" s="180"/>
      <c r="D19" s="180"/>
      <c r="E19" s="180"/>
      <c r="F19" s="180"/>
      <c r="G19" s="180"/>
      <c r="H19" s="180"/>
      <c r="I19" s="180"/>
      <c r="J19" s="180"/>
    </row>
    <row r="20" spans="1:10" ht="9.75" customHeight="1">
      <c r="A20" s="180"/>
      <c r="B20" s="187" t="s">
        <v>221</v>
      </c>
      <c r="C20" s="188"/>
      <c r="D20" s="188"/>
      <c r="E20" s="188"/>
      <c r="F20" s="188"/>
      <c r="G20" s="188"/>
      <c r="H20" s="188"/>
      <c r="I20" s="189">
        <f>SUM(I14:I18)</f>
        <v>0</v>
      </c>
      <c r="J20" s="183" t="s">
        <v>218</v>
      </c>
    </row>
    <row r="21" spans="1:10" ht="9.75" customHeight="1">
      <c r="A21" s="180"/>
      <c r="B21" s="188"/>
      <c r="C21" s="188"/>
      <c r="D21" s="188"/>
      <c r="E21" s="188"/>
      <c r="F21" s="188"/>
      <c r="G21" s="188"/>
      <c r="H21" s="188"/>
      <c r="I21" s="189"/>
      <c r="J21" s="188"/>
    </row>
    <row r="22" spans="1:10" ht="9.75" customHeight="1">
      <c r="A22" s="180"/>
      <c r="B22" s="190"/>
      <c r="C22" s="180"/>
      <c r="D22" s="180"/>
      <c r="E22" s="180"/>
      <c r="F22" s="537" t="s">
        <v>222</v>
      </c>
      <c r="G22" s="530"/>
      <c r="H22" s="530"/>
      <c r="I22" s="191">
        <f>+$I$20/C54</f>
        <v>0</v>
      </c>
      <c r="J22" s="183" t="s">
        <v>223</v>
      </c>
    </row>
    <row r="23" spans="1:10" ht="9.75" customHeight="1">
      <c r="A23" s="180"/>
      <c r="B23" s="190"/>
      <c r="C23" s="180"/>
      <c r="D23" s="180"/>
      <c r="E23" s="180"/>
      <c r="F23" s="192"/>
      <c r="G23" s="180"/>
      <c r="H23" s="180"/>
      <c r="I23" s="191"/>
      <c r="J23" s="188"/>
    </row>
    <row r="24" spans="1:10" ht="9.75" customHeight="1">
      <c r="A24" s="180"/>
      <c r="B24" s="190"/>
      <c r="C24" s="180"/>
      <c r="D24" s="180"/>
      <c r="E24" s="180"/>
      <c r="F24" s="192"/>
      <c r="G24" s="180"/>
      <c r="H24" s="180"/>
      <c r="I24" s="191"/>
      <c r="J24" s="188"/>
    </row>
    <row r="25" spans="1:10" ht="9.75" customHeight="1">
      <c r="A25" s="180"/>
      <c r="B25" s="190"/>
      <c r="C25" s="180"/>
      <c r="D25" s="180"/>
      <c r="E25" s="180"/>
      <c r="F25" s="192"/>
      <c r="G25" s="180"/>
      <c r="H25" s="180"/>
      <c r="I25" s="191"/>
      <c r="J25" s="188"/>
    </row>
    <row r="26" spans="1:10" ht="9.75" customHeight="1">
      <c r="A26" s="180"/>
      <c r="B26" s="183"/>
      <c r="C26" s="183"/>
      <c r="D26" s="183"/>
      <c r="E26" s="183"/>
      <c r="F26" s="183"/>
      <c r="G26" s="183"/>
      <c r="H26" s="183"/>
      <c r="I26" s="193"/>
      <c r="J26" s="194"/>
    </row>
    <row r="27" spans="1:10" ht="9.75" customHeight="1">
      <c r="A27" s="180"/>
      <c r="B27" s="195" t="s">
        <v>224</v>
      </c>
      <c r="C27" s="183"/>
      <c r="D27" s="183"/>
      <c r="E27" s="183"/>
      <c r="F27" s="183"/>
      <c r="G27" s="183"/>
      <c r="H27" s="183"/>
      <c r="I27" s="193"/>
      <c r="J27" s="194"/>
    </row>
    <row r="28" spans="1:10" ht="9.75" customHeight="1">
      <c r="A28" s="180"/>
      <c r="B28" s="183"/>
      <c r="C28" s="183"/>
      <c r="D28" s="183"/>
      <c r="E28" s="183"/>
      <c r="F28" s="183"/>
      <c r="G28" s="183"/>
      <c r="H28" s="183"/>
      <c r="I28" s="193"/>
      <c r="J28" s="194"/>
    </row>
    <row r="29" spans="1:10" ht="9.75" customHeight="1">
      <c r="A29" s="180"/>
      <c r="B29" s="195" t="s">
        <v>225</v>
      </c>
      <c r="C29" s="183"/>
      <c r="D29" s="183"/>
      <c r="E29" s="183"/>
      <c r="F29" s="183"/>
      <c r="G29" s="183"/>
      <c r="H29" s="183"/>
      <c r="I29" s="193"/>
      <c r="J29" s="194"/>
    </row>
    <row r="30" spans="1:10" ht="9.75" customHeight="1">
      <c r="A30" s="180"/>
      <c r="B30" s="190"/>
      <c r="C30" s="180"/>
      <c r="D30" s="180"/>
      <c r="E30" s="180"/>
      <c r="F30" s="180"/>
      <c r="G30" s="180"/>
      <c r="H30" s="180"/>
      <c r="I30" s="191"/>
      <c r="J30" s="188"/>
    </row>
    <row r="31" spans="1:10" ht="9.75" customHeight="1">
      <c r="A31" s="180"/>
      <c r="B31" s="183" t="s">
        <v>226</v>
      </c>
      <c r="C31" s="180"/>
      <c r="D31" s="180"/>
      <c r="E31" s="180"/>
      <c r="F31" s="180"/>
      <c r="G31" s="180"/>
      <c r="H31" s="180"/>
      <c r="I31" s="191"/>
      <c r="J31" s="188"/>
    </row>
    <row r="32" spans="1:10" ht="9.75" customHeight="1">
      <c r="A32" s="180"/>
      <c r="B32" s="183" t="s">
        <v>227</v>
      </c>
      <c r="C32" s="180"/>
      <c r="D32" s="180"/>
      <c r="E32" s="180"/>
      <c r="F32" s="180"/>
      <c r="G32" s="180"/>
      <c r="H32" s="180"/>
      <c r="I32" s="191"/>
      <c r="J32" s="188"/>
    </row>
    <row r="33" spans="1:10" ht="9.75" customHeight="1">
      <c r="A33" s="180"/>
      <c r="B33" s="183"/>
      <c r="C33" s="180"/>
      <c r="D33" s="180"/>
      <c r="E33" s="180"/>
      <c r="F33" s="180"/>
      <c r="G33" s="180"/>
      <c r="H33" s="180"/>
      <c r="I33" s="196"/>
      <c r="J33" s="197"/>
    </row>
    <row r="34" spans="1:10" ht="9.75" customHeight="1">
      <c r="A34" s="198"/>
      <c r="B34" s="180" t="s">
        <v>228</v>
      </c>
      <c r="C34" s="180"/>
      <c r="D34" s="180"/>
      <c r="E34" s="180">
        <v>60</v>
      </c>
      <c r="F34" s="180" t="s">
        <v>229</v>
      </c>
      <c r="G34" s="180"/>
      <c r="H34" s="180"/>
      <c r="I34" s="180"/>
      <c r="J34" s="180"/>
    </row>
    <row r="35" spans="1:10" ht="9.75" customHeight="1">
      <c r="A35" s="198"/>
      <c r="B35" s="180"/>
      <c r="C35" s="180"/>
      <c r="D35" s="180"/>
      <c r="E35" s="180"/>
      <c r="F35" s="180"/>
      <c r="G35" s="180"/>
      <c r="H35" s="180"/>
      <c r="I35" s="180"/>
      <c r="J35" s="180"/>
    </row>
    <row r="36" spans="1:10" ht="9.75" customHeight="1">
      <c r="A36" s="198"/>
      <c r="B36" s="180" t="s">
        <v>230</v>
      </c>
      <c r="C36" s="180"/>
      <c r="D36" s="180"/>
      <c r="E36" s="199">
        <v>70</v>
      </c>
      <c r="F36" s="180" t="s">
        <v>231</v>
      </c>
      <c r="G36" s="180"/>
      <c r="H36" s="180"/>
      <c r="I36" s="180"/>
      <c r="J36" s="180"/>
    </row>
    <row r="37" spans="1:10" ht="9.75" customHeight="1">
      <c r="A37" s="180"/>
      <c r="B37" s="180"/>
      <c r="C37" s="180"/>
      <c r="D37" s="180"/>
      <c r="E37" s="199"/>
      <c r="F37" s="180"/>
      <c r="G37" s="180"/>
      <c r="H37" s="180"/>
      <c r="I37" s="180"/>
      <c r="J37" s="180"/>
    </row>
    <row r="38" spans="1:10" ht="9.75" customHeight="1">
      <c r="A38" s="180"/>
      <c r="B38" s="195" t="s">
        <v>232</v>
      </c>
      <c r="C38" s="180"/>
      <c r="D38" s="180"/>
      <c r="E38" s="180"/>
      <c r="F38" s="180"/>
      <c r="G38" s="180"/>
      <c r="H38" s="180"/>
      <c r="I38" s="180"/>
      <c r="J38" s="180"/>
    </row>
    <row r="39" spans="1:10" ht="9.75" customHeight="1">
      <c r="A39" s="198"/>
      <c r="B39" s="195" t="s">
        <v>233</v>
      </c>
      <c r="C39" s="180"/>
      <c r="D39" s="180"/>
      <c r="E39" s="180"/>
      <c r="F39" s="180"/>
      <c r="G39" s="180"/>
      <c r="H39" s="180"/>
      <c r="I39" s="180"/>
      <c r="J39" s="180"/>
    </row>
    <row r="40" spans="1:10" ht="9.75" customHeight="1">
      <c r="A40" s="180"/>
      <c r="B40" s="195" t="s">
        <v>234</v>
      </c>
      <c r="C40" s="180"/>
      <c r="D40" s="180"/>
      <c r="E40" s="180"/>
      <c r="F40" s="180"/>
      <c r="G40" s="180"/>
      <c r="H40" s="180"/>
      <c r="I40" s="180"/>
      <c r="J40" s="180"/>
    </row>
    <row r="41" spans="1:10" ht="9.75" customHeight="1">
      <c r="A41" s="180"/>
      <c r="B41" s="180"/>
      <c r="C41" s="180"/>
      <c r="D41" s="180"/>
      <c r="E41" s="180"/>
      <c r="F41" s="180"/>
      <c r="G41" s="180"/>
      <c r="H41" s="180"/>
      <c r="I41" s="180"/>
      <c r="J41" s="180"/>
    </row>
    <row r="42" spans="1:10" ht="9.75" customHeight="1">
      <c r="A42" s="180"/>
      <c r="B42" s="180"/>
      <c r="C42" s="180"/>
      <c r="D42" s="180"/>
      <c r="E42" s="180"/>
      <c r="F42" s="180"/>
      <c r="G42" s="180"/>
      <c r="H42" s="180"/>
      <c r="I42" s="180"/>
      <c r="J42" s="180"/>
    </row>
    <row r="43" spans="1:10" ht="9.75" customHeight="1">
      <c r="A43" s="180"/>
      <c r="B43" s="180"/>
      <c r="C43" s="180"/>
      <c r="D43" s="180"/>
      <c r="E43" s="180"/>
      <c r="F43" s="180"/>
      <c r="G43" s="180"/>
      <c r="H43" s="180"/>
      <c r="I43" s="180"/>
      <c r="J43" s="180"/>
    </row>
    <row r="44" spans="1:10" ht="9.75" customHeight="1">
      <c r="A44" s="180"/>
      <c r="B44" s="180"/>
      <c r="C44" s="180"/>
      <c r="D44" s="180"/>
      <c r="E44" s="180"/>
      <c r="F44" s="180"/>
      <c r="G44" s="180"/>
      <c r="H44" s="180"/>
      <c r="I44" s="180"/>
      <c r="J44" s="180"/>
    </row>
    <row r="45" spans="1:10" ht="9.75" customHeight="1">
      <c r="A45" s="180"/>
      <c r="B45" s="180"/>
      <c r="C45" s="180"/>
      <c r="D45" s="180"/>
      <c r="E45" s="180"/>
      <c r="F45" s="180"/>
      <c r="G45" s="180"/>
      <c r="H45" s="180"/>
      <c r="I45" s="180"/>
      <c r="J45" s="180"/>
    </row>
    <row r="46" spans="1:10" ht="9.75" customHeight="1">
      <c r="A46" s="180"/>
      <c r="B46" s="180"/>
      <c r="C46" s="180"/>
      <c r="D46" s="180"/>
      <c r="E46" s="180"/>
      <c r="F46" s="180"/>
      <c r="G46" s="180"/>
      <c r="H46" s="180"/>
      <c r="I46" s="180"/>
      <c r="J46" s="180"/>
    </row>
    <row r="47" spans="1:10" ht="12.75" customHeight="1">
      <c r="A47" s="200"/>
      <c r="B47" s="200" t="str">
        <f>+B10</f>
        <v>B</v>
      </c>
      <c r="C47" s="200" t="str">
        <f>+C10</f>
        <v>PROJEKTIRANI CEVOVOD  PE100d110</v>
      </c>
      <c r="D47" s="200"/>
      <c r="E47" s="200"/>
      <c r="F47" s="200"/>
      <c r="G47" s="200"/>
      <c r="H47" s="200"/>
      <c r="I47" s="200"/>
      <c r="J47" s="200"/>
    </row>
    <row r="48" spans="1:10" ht="9.75" customHeight="1">
      <c r="A48" s="180"/>
      <c r="B48" s="180"/>
      <c r="C48" s="180"/>
      <c r="D48" s="180"/>
      <c r="E48" s="180"/>
      <c r="F48" s="180"/>
      <c r="G48" s="180"/>
      <c r="H48" s="180"/>
      <c r="I48" s="180"/>
      <c r="J48" s="180"/>
    </row>
    <row r="49" spans="1:10" ht="9.75" customHeight="1">
      <c r="A49" s="201" t="s">
        <v>27</v>
      </c>
      <c r="B49" s="201" t="s">
        <v>235</v>
      </c>
      <c r="C49" s="180"/>
      <c r="D49" s="180"/>
      <c r="E49" s="180"/>
      <c r="F49" s="180"/>
      <c r="G49" s="180"/>
      <c r="H49" s="180"/>
      <c r="I49" s="180"/>
      <c r="J49" s="180"/>
    </row>
    <row r="50" spans="1:10" ht="9.75" customHeight="1">
      <c r="A50" s="201"/>
      <c r="B50" s="201"/>
      <c r="C50" s="180"/>
      <c r="D50" s="180"/>
      <c r="E50" s="180"/>
      <c r="F50" s="180"/>
      <c r="G50" s="180"/>
      <c r="H50" s="180"/>
      <c r="I50" s="180"/>
      <c r="J50" s="180"/>
    </row>
    <row r="51" spans="1:10" ht="9.75" customHeight="1">
      <c r="A51" s="202" t="s">
        <v>448</v>
      </c>
      <c r="B51" s="538" t="s">
        <v>236</v>
      </c>
      <c r="C51" s="538"/>
      <c r="D51" s="538"/>
      <c r="E51" s="538"/>
      <c r="F51" s="538"/>
      <c r="G51" s="538"/>
      <c r="H51" s="202"/>
      <c r="I51" s="202"/>
      <c r="J51" s="202"/>
    </row>
    <row r="52" spans="1:10" ht="9.75" customHeight="1">
      <c r="A52" s="202"/>
      <c r="B52" s="538"/>
      <c r="C52" s="538"/>
      <c r="D52" s="538"/>
      <c r="E52" s="538"/>
      <c r="F52" s="538"/>
      <c r="G52" s="538"/>
      <c r="H52" s="202"/>
      <c r="I52" s="203"/>
      <c r="J52" s="202"/>
    </row>
    <row r="53" spans="1:10" ht="9.75" customHeight="1">
      <c r="A53" s="202"/>
      <c r="B53" s="538"/>
      <c r="C53" s="538"/>
      <c r="D53" s="538"/>
      <c r="E53" s="538"/>
      <c r="F53" s="538"/>
      <c r="G53" s="538"/>
      <c r="H53" s="202"/>
      <c r="I53" s="203"/>
      <c r="J53" s="202"/>
    </row>
    <row r="54" spans="1:10" ht="9.75" customHeight="1">
      <c r="A54" s="202"/>
      <c r="B54" s="204" t="s">
        <v>237</v>
      </c>
      <c r="C54" s="205">
        <v>312.35000000000002</v>
      </c>
      <c r="D54" s="206"/>
      <c r="E54" s="206"/>
      <c r="F54" s="207" t="s">
        <v>238</v>
      </c>
      <c r="G54" s="208">
        <v>0</v>
      </c>
      <c r="H54" s="206" t="s">
        <v>223</v>
      </c>
      <c r="I54" s="209">
        <f>+G54*C54</f>
        <v>0</v>
      </c>
      <c r="J54" s="206" t="s">
        <v>218</v>
      </c>
    </row>
    <row r="55" spans="1:10" ht="9.75" customHeight="1">
      <c r="A55" s="202"/>
      <c r="B55" s="202"/>
      <c r="C55" s="202"/>
      <c r="D55" s="202"/>
      <c r="E55" s="202"/>
      <c r="F55" s="202"/>
      <c r="G55" s="202"/>
      <c r="H55" s="202"/>
      <c r="I55" s="203"/>
      <c r="J55" s="202"/>
    </row>
    <row r="56" spans="1:10" ht="9.75" customHeight="1">
      <c r="A56" s="202" t="s">
        <v>449</v>
      </c>
      <c r="B56" s="528" t="s">
        <v>239</v>
      </c>
      <c r="C56" s="529"/>
      <c r="D56" s="529"/>
      <c r="E56" s="529"/>
      <c r="F56" s="529"/>
      <c r="G56" s="529"/>
      <c r="H56" s="202"/>
      <c r="I56" s="210"/>
      <c r="J56" s="211"/>
    </row>
    <row r="57" spans="1:10" ht="9.75" customHeight="1">
      <c r="A57" s="202"/>
      <c r="B57" s="529"/>
      <c r="C57" s="529"/>
      <c r="D57" s="529"/>
      <c r="E57" s="529"/>
      <c r="F57" s="529"/>
      <c r="G57" s="529"/>
      <c r="H57" s="202"/>
      <c r="I57" s="210"/>
      <c r="J57" s="202"/>
    </row>
    <row r="58" spans="1:10" ht="9.75" customHeight="1">
      <c r="A58" s="202"/>
      <c r="B58" s="529"/>
      <c r="C58" s="529"/>
      <c r="D58" s="529"/>
      <c r="E58" s="529"/>
      <c r="F58" s="529"/>
      <c r="G58" s="529"/>
      <c r="H58" s="202"/>
      <c r="I58" s="203"/>
      <c r="J58" s="202"/>
    </row>
    <row r="59" spans="1:10" ht="9.75" customHeight="1">
      <c r="A59" s="202"/>
      <c r="B59" s="212" t="s">
        <v>240</v>
      </c>
      <c r="C59" s="204"/>
      <c r="D59" s="206"/>
      <c r="E59" s="206"/>
      <c r="F59" s="207"/>
      <c r="G59" s="208"/>
      <c r="H59" s="206"/>
      <c r="I59" s="213"/>
      <c r="J59" s="206"/>
    </row>
    <row r="60" spans="1:10" ht="9.75" customHeight="1">
      <c r="A60" s="202"/>
      <c r="B60" s="212" t="s">
        <v>241</v>
      </c>
      <c r="C60" s="204" t="s">
        <v>9</v>
      </c>
      <c r="D60" s="206">
        <v>1</v>
      </c>
      <c r="E60" s="206"/>
      <c r="F60" s="207" t="s">
        <v>238</v>
      </c>
      <c r="G60" s="208">
        <v>0</v>
      </c>
      <c r="H60" s="206" t="s">
        <v>242</v>
      </c>
      <c r="I60" s="209">
        <f>+D60*G60</f>
        <v>0</v>
      </c>
      <c r="J60" s="206" t="s">
        <v>218</v>
      </c>
    </row>
    <row r="61" spans="1:10" ht="9.75" customHeight="1">
      <c r="A61" s="202"/>
      <c r="B61" s="212" t="s">
        <v>240</v>
      </c>
      <c r="C61" s="204"/>
      <c r="D61" s="206"/>
      <c r="E61" s="206"/>
      <c r="F61" s="207"/>
      <c r="G61" s="208"/>
      <c r="H61" s="206"/>
      <c r="I61" s="213"/>
      <c r="J61" s="206"/>
    </row>
    <row r="62" spans="1:10" ht="9.75" customHeight="1">
      <c r="A62" s="202"/>
      <c r="B62" s="212" t="s">
        <v>243</v>
      </c>
      <c r="C62" s="204" t="s">
        <v>9</v>
      </c>
      <c r="D62" s="206">
        <v>1</v>
      </c>
      <c r="E62" s="206"/>
      <c r="F62" s="207" t="s">
        <v>238</v>
      </c>
      <c r="G62" s="208">
        <v>0</v>
      </c>
      <c r="H62" s="206" t="s">
        <v>242</v>
      </c>
      <c r="I62" s="209">
        <f>+D62*G62</f>
        <v>0</v>
      </c>
      <c r="J62" s="206" t="s">
        <v>218</v>
      </c>
    </row>
    <row r="63" spans="1:10" ht="9.75" customHeight="1">
      <c r="A63" s="202"/>
      <c r="B63" s="212" t="s">
        <v>244</v>
      </c>
      <c r="C63" s="204"/>
      <c r="D63" s="206"/>
      <c r="E63" s="206"/>
      <c r="F63" s="207"/>
      <c r="G63" s="208"/>
      <c r="H63" s="206"/>
      <c r="I63" s="209"/>
      <c r="J63" s="206"/>
    </row>
    <row r="64" spans="1:10" ht="9.75" customHeight="1">
      <c r="A64" s="202"/>
      <c r="B64" s="212" t="s">
        <v>245</v>
      </c>
      <c r="C64" s="204"/>
      <c r="D64" s="206"/>
      <c r="E64" s="206"/>
      <c r="F64" s="207"/>
      <c r="G64" s="208"/>
      <c r="H64" s="206"/>
      <c r="I64" s="209"/>
      <c r="J64" s="206"/>
    </row>
    <row r="65" spans="1:10" ht="9.75" customHeight="1">
      <c r="A65" s="202"/>
      <c r="B65" s="212" t="s">
        <v>246</v>
      </c>
      <c r="C65" s="204" t="s">
        <v>9</v>
      </c>
      <c r="D65" s="206">
        <v>1</v>
      </c>
      <c r="E65" s="206"/>
      <c r="F65" s="207" t="s">
        <v>238</v>
      </c>
      <c r="G65" s="208">
        <v>0</v>
      </c>
      <c r="H65" s="206" t="s">
        <v>242</v>
      </c>
      <c r="I65" s="209">
        <f>+D65*G65</f>
        <v>0</v>
      </c>
      <c r="J65" s="206" t="s">
        <v>218</v>
      </c>
    </row>
    <row r="66" spans="1:10" ht="9.75" customHeight="1">
      <c r="A66" s="202"/>
      <c r="B66" s="212" t="s">
        <v>247</v>
      </c>
      <c r="C66" s="204"/>
      <c r="D66" s="206"/>
      <c r="E66" s="206"/>
      <c r="F66" s="207"/>
      <c r="G66" s="208"/>
      <c r="H66" s="206"/>
      <c r="I66" s="209"/>
      <c r="J66" s="206"/>
    </row>
    <row r="67" spans="1:10" ht="9.75" customHeight="1">
      <c r="A67" s="202"/>
      <c r="B67" s="214" t="s">
        <v>248</v>
      </c>
      <c r="C67" s="204"/>
      <c r="D67" s="206"/>
      <c r="E67" s="206"/>
      <c r="F67" s="207"/>
      <c r="G67" s="208"/>
      <c r="H67" s="206"/>
      <c r="I67" s="209"/>
      <c r="J67" s="206"/>
    </row>
    <row r="68" spans="1:10" ht="9.75" customHeight="1">
      <c r="A68" s="202"/>
      <c r="B68" s="212" t="s">
        <v>249</v>
      </c>
      <c r="C68" s="204"/>
      <c r="D68" s="206"/>
      <c r="E68" s="206"/>
      <c r="F68" s="207"/>
      <c r="G68" s="208"/>
      <c r="H68" s="206"/>
      <c r="I68" s="209"/>
      <c r="J68" s="206"/>
    </row>
    <row r="69" spans="1:10" ht="9.75" customHeight="1">
      <c r="A69" s="202"/>
      <c r="B69" s="212" t="s">
        <v>250</v>
      </c>
      <c r="C69" s="204" t="s">
        <v>9</v>
      </c>
      <c r="D69" s="206">
        <v>1</v>
      </c>
      <c r="E69" s="206"/>
      <c r="F69" s="207" t="s">
        <v>238</v>
      </c>
      <c r="G69" s="208">
        <v>0</v>
      </c>
      <c r="H69" s="206" t="s">
        <v>242</v>
      </c>
      <c r="I69" s="209">
        <f>+D69*G69</f>
        <v>0</v>
      </c>
      <c r="J69" s="206" t="s">
        <v>218</v>
      </c>
    </row>
    <row r="70" spans="1:10" ht="9.75" customHeight="1">
      <c r="A70" s="202"/>
      <c r="B70" s="212" t="s">
        <v>251</v>
      </c>
      <c r="C70" s="204"/>
      <c r="D70" s="206"/>
      <c r="E70" s="206"/>
      <c r="F70" s="207"/>
      <c r="G70" s="208"/>
      <c r="H70" s="206"/>
      <c r="I70" s="209"/>
      <c r="J70" s="206"/>
    </row>
    <row r="71" spans="1:10" ht="9.75" customHeight="1">
      <c r="A71" s="202"/>
      <c r="B71" s="212" t="s">
        <v>252</v>
      </c>
      <c r="C71" s="204"/>
      <c r="D71" s="206"/>
      <c r="E71" s="206"/>
      <c r="F71" s="207"/>
      <c r="G71" s="208"/>
      <c r="H71" s="206"/>
      <c r="I71" s="209"/>
      <c r="J71" s="206"/>
    </row>
    <row r="72" spans="1:10" ht="9.75" customHeight="1">
      <c r="A72" s="202"/>
      <c r="B72" s="212" t="s">
        <v>253</v>
      </c>
      <c r="C72" s="204" t="s">
        <v>9</v>
      </c>
      <c r="D72" s="206">
        <v>1</v>
      </c>
      <c r="E72" s="206"/>
      <c r="F72" s="207" t="s">
        <v>238</v>
      </c>
      <c r="G72" s="208">
        <v>0</v>
      </c>
      <c r="H72" s="206" t="s">
        <v>242</v>
      </c>
      <c r="I72" s="209">
        <f>+D72*G72</f>
        <v>0</v>
      </c>
      <c r="J72" s="206" t="s">
        <v>218</v>
      </c>
    </row>
    <row r="73" spans="1:10" ht="9.75" customHeight="1">
      <c r="A73" s="202"/>
      <c r="B73" s="212"/>
      <c r="C73" s="204"/>
      <c r="D73" s="206"/>
      <c r="E73" s="206"/>
      <c r="F73" s="207"/>
      <c r="G73" s="208"/>
      <c r="H73" s="206"/>
      <c r="I73" s="209"/>
      <c r="J73" s="206"/>
    </row>
    <row r="74" spans="1:10" ht="9.75" customHeight="1">
      <c r="A74" s="202"/>
      <c r="B74" s="212" t="s">
        <v>254</v>
      </c>
      <c r="C74" s="204" t="s">
        <v>9</v>
      </c>
      <c r="D74" s="206">
        <v>4</v>
      </c>
      <c r="E74" s="206"/>
      <c r="F74" s="207" t="s">
        <v>238</v>
      </c>
      <c r="G74" s="208">
        <v>0</v>
      </c>
      <c r="H74" s="206" t="s">
        <v>242</v>
      </c>
      <c r="I74" s="209">
        <f>+D74*G74</f>
        <v>0</v>
      </c>
      <c r="J74" s="206" t="s">
        <v>218</v>
      </c>
    </row>
    <row r="75" spans="1:10" ht="9.75" customHeight="1">
      <c r="A75" s="202"/>
      <c r="B75" s="212" t="s">
        <v>255</v>
      </c>
      <c r="C75" s="204"/>
      <c r="D75" s="206"/>
      <c r="E75" s="206"/>
      <c r="F75" s="207"/>
      <c r="G75" s="208"/>
      <c r="H75" s="206"/>
      <c r="I75" s="209"/>
      <c r="J75" s="206"/>
    </row>
    <row r="76" spans="1:10" ht="9.75" customHeight="1">
      <c r="A76" s="202"/>
      <c r="B76" s="212" t="s">
        <v>256</v>
      </c>
      <c r="C76" s="204" t="s">
        <v>9</v>
      </c>
      <c r="D76" s="206">
        <v>5</v>
      </c>
      <c r="E76" s="206"/>
      <c r="F76" s="207" t="s">
        <v>238</v>
      </c>
      <c r="G76" s="208">
        <v>0</v>
      </c>
      <c r="H76" s="206" t="s">
        <v>242</v>
      </c>
      <c r="I76" s="209">
        <f>+D76*G76</f>
        <v>0</v>
      </c>
      <c r="J76" s="206" t="s">
        <v>218</v>
      </c>
    </row>
    <row r="77" spans="1:10" ht="9.75" customHeight="1">
      <c r="A77" s="202"/>
      <c r="B77" s="212" t="s">
        <v>257</v>
      </c>
      <c r="C77" s="204"/>
      <c r="D77" s="206"/>
      <c r="E77" s="206"/>
      <c r="F77" s="207"/>
      <c r="G77" s="208"/>
      <c r="H77" s="206"/>
      <c r="I77" s="209"/>
      <c r="J77" s="206"/>
    </row>
    <row r="78" spans="1:10" ht="9.75" customHeight="1">
      <c r="A78" s="202"/>
      <c r="B78" s="212" t="s">
        <v>258</v>
      </c>
      <c r="C78" s="204"/>
      <c r="D78" s="206"/>
      <c r="E78" s="206"/>
      <c r="F78" s="207"/>
      <c r="G78" s="208"/>
      <c r="H78" s="206"/>
      <c r="I78" s="209"/>
      <c r="J78" s="206"/>
    </row>
    <row r="79" spans="1:10" ht="9.75" customHeight="1">
      <c r="A79" s="202"/>
      <c r="B79" s="212" t="s">
        <v>259</v>
      </c>
      <c r="C79" s="204" t="s">
        <v>9</v>
      </c>
      <c r="D79" s="206">
        <v>1</v>
      </c>
      <c r="E79" s="206"/>
      <c r="F79" s="207" t="s">
        <v>238</v>
      </c>
      <c r="G79" s="208">
        <v>0</v>
      </c>
      <c r="H79" s="206" t="s">
        <v>242</v>
      </c>
      <c r="I79" s="209">
        <f>+D79*G79</f>
        <v>0</v>
      </c>
      <c r="J79" s="206" t="s">
        <v>218</v>
      </c>
    </row>
    <row r="80" spans="1:10" ht="9.75" customHeight="1">
      <c r="A80" s="202"/>
      <c r="B80" s="212" t="s">
        <v>257</v>
      </c>
      <c r="C80" s="204"/>
      <c r="D80" s="206"/>
      <c r="E80" s="206"/>
      <c r="F80" s="207"/>
      <c r="G80" s="208"/>
      <c r="H80" s="206"/>
      <c r="I80" s="209"/>
      <c r="J80" s="206"/>
    </row>
    <row r="81" spans="1:11" ht="9.75" customHeight="1">
      <c r="A81" s="202"/>
      <c r="B81" s="212" t="s">
        <v>260</v>
      </c>
      <c r="C81" s="204"/>
      <c r="D81" s="206"/>
      <c r="E81" s="206"/>
      <c r="F81" s="207"/>
      <c r="G81" s="208"/>
      <c r="H81" s="206"/>
      <c r="I81" s="209"/>
      <c r="J81" s="206"/>
    </row>
    <row r="82" spans="1:11" ht="9.75" customHeight="1">
      <c r="A82" s="202"/>
      <c r="B82" s="212" t="s">
        <v>259</v>
      </c>
      <c r="C82" s="204" t="s">
        <v>9</v>
      </c>
      <c r="D82" s="206">
        <v>1</v>
      </c>
      <c r="E82" s="206"/>
      <c r="F82" s="207" t="s">
        <v>238</v>
      </c>
      <c r="G82" s="208">
        <v>0</v>
      </c>
      <c r="H82" s="206" t="s">
        <v>242</v>
      </c>
      <c r="I82" s="209">
        <f>+D82*G82</f>
        <v>0</v>
      </c>
      <c r="J82" s="206" t="s">
        <v>218</v>
      </c>
    </row>
    <row r="83" spans="1:11" ht="9.75" customHeight="1">
      <c r="A83" s="202"/>
      <c r="B83" s="212" t="s">
        <v>257</v>
      </c>
      <c r="C83" s="204"/>
      <c r="D83" s="206"/>
      <c r="E83" s="206"/>
      <c r="F83" s="207"/>
      <c r="G83" s="208"/>
      <c r="H83" s="206"/>
      <c r="I83" s="209"/>
      <c r="J83" s="206"/>
    </row>
    <row r="84" spans="1:11" ht="9.75" customHeight="1">
      <c r="A84" s="202"/>
      <c r="B84" s="212" t="s">
        <v>261</v>
      </c>
      <c r="C84" s="204"/>
      <c r="D84" s="206"/>
      <c r="E84" s="206"/>
      <c r="F84" s="207"/>
      <c r="G84" s="208"/>
      <c r="H84" s="206"/>
      <c r="I84" s="209"/>
      <c r="J84" s="206"/>
    </row>
    <row r="85" spans="1:11" ht="9.75" customHeight="1">
      <c r="A85" s="202"/>
      <c r="B85" s="212" t="s">
        <v>262</v>
      </c>
      <c r="C85" s="204" t="s">
        <v>9</v>
      </c>
      <c r="D85" s="206">
        <v>1</v>
      </c>
      <c r="E85" s="206"/>
      <c r="F85" s="207" t="s">
        <v>238</v>
      </c>
      <c r="G85" s="208">
        <v>0</v>
      </c>
      <c r="H85" s="206" t="s">
        <v>242</v>
      </c>
      <c r="I85" s="209">
        <f>+D85*G85</f>
        <v>0</v>
      </c>
      <c r="J85" s="206" t="s">
        <v>218</v>
      </c>
    </row>
    <row r="86" spans="1:11" ht="9.75" customHeight="1">
      <c r="A86" s="202"/>
      <c r="B86" s="212" t="s">
        <v>257</v>
      </c>
      <c r="C86" s="204"/>
      <c r="D86" s="206"/>
      <c r="E86" s="206"/>
      <c r="F86" s="207"/>
      <c r="G86" s="208"/>
      <c r="H86" s="206"/>
      <c r="I86" s="209"/>
      <c r="J86" s="206"/>
    </row>
    <row r="87" spans="1:11" ht="9.75" customHeight="1">
      <c r="A87" s="202"/>
      <c r="B87" s="212" t="s">
        <v>263</v>
      </c>
      <c r="C87" s="204"/>
      <c r="D87" s="206"/>
      <c r="E87" s="206"/>
      <c r="F87" s="207"/>
      <c r="G87" s="208"/>
      <c r="H87" s="206"/>
      <c r="I87" s="209"/>
      <c r="J87" s="206"/>
    </row>
    <row r="88" spans="1:11" ht="9.75" customHeight="1">
      <c r="A88" s="202"/>
      <c r="B88" s="212" t="s">
        <v>264</v>
      </c>
      <c r="C88" s="204" t="s">
        <v>9</v>
      </c>
      <c r="D88" s="206">
        <v>1</v>
      </c>
      <c r="E88" s="206"/>
      <c r="F88" s="207" t="s">
        <v>238</v>
      </c>
      <c r="G88" s="208">
        <v>0</v>
      </c>
      <c r="H88" s="206" t="s">
        <v>242</v>
      </c>
      <c r="I88" s="209">
        <f>+D88*G88</f>
        <v>0</v>
      </c>
      <c r="J88" s="206" t="s">
        <v>218</v>
      </c>
    </row>
    <row r="89" spans="1:11" ht="9.75" customHeight="1">
      <c r="A89" s="202"/>
      <c r="B89" s="212" t="s">
        <v>265</v>
      </c>
      <c r="C89" s="204"/>
      <c r="D89" s="206"/>
      <c r="E89" s="206"/>
      <c r="F89" s="207"/>
      <c r="G89" s="208"/>
      <c r="H89" s="206"/>
      <c r="I89" s="209"/>
      <c r="J89" s="206"/>
    </row>
    <row r="90" spans="1:11" ht="9.75" customHeight="1">
      <c r="A90" s="202"/>
      <c r="B90" s="212" t="s">
        <v>266</v>
      </c>
      <c r="C90" s="204"/>
      <c r="D90" s="206"/>
      <c r="E90" s="206"/>
      <c r="F90" s="207"/>
      <c r="G90" s="208"/>
      <c r="H90" s="206"/>
      <c r="I90" s="209"/>
      <c r="J90" s="206"/>
    </row>
    <row r="91" spans="1:11" ht="9.75" customHeight="1">
      <c r="A91" s="202"/>
      <c r="B91" s="212" t="s">
        <v>267</v>
      </c>
      <c r="C91" s="204" t="s">
        <v>9</v>
      </c>
      <c r="D91" s="206">
        <v>1</v>
      </c>
      <c r="E91" s="206"/>
      <c r="F91" s="207" t="s">
        <v>238</v>
      </c>
      <c r="G91" s="208">
        <v>0</v>
      </c>
      <c r="H91" s="206" t="s">
        <v>242</v>
      </c>
      <c r="I91" s="209">
        <f>+D91*G91</f>
        <v>0</v>
      </c>
      <c r="J91" s="206" t="s">
        <v>218</v>
      </c>
    </row>
    <row r="92" spans="1:11" ht="9.75" customHeight="1">
      <c r="A92" s="202"/>
      <c r="B92" s="212"/>
      <c r="C92" s="204"/>
      <c r="D92" s="206"/>
      <c r="E92" s="206"/>
      <c r="F92" s="207"/>
      <c r="G92" s="208"/>
      <c r="H92" s="206"/>
      <c r="I92" s="209"/>
      <c r="J92" s="206"/>
    </row>
    <row r="93" spans="1:11" ht="9.75" customHeight="1">
      <c r="A93" s="202"/>
      <c r="B93" s="204"/>
      <c r="C93" s="204"/>
      <c r="D93" s="206"/>
      <c r="E93" s="206"/>
      <c r="F93" s="207"/>
      <c r="G93" s="208"/>
      <c r="H93" s="206"/>
      <c r="I93" s="213"/>
      <c r="J93" s="206"/>
    </row>
    <row r="94" spans="1:11" ht="9.75" customHeight="1">
      <c r="A94" s="202" t="s">
        <v>450</v>
      </c>
      <c r="B94" s="180" t="s">
        <v>268</v>
      </c>
      <c r="C94" s="180"/>
      <c r="D94" s="180"/>
      <c r="E94" s="180"/>
      <c r="F94" s="180"/>
      <c r="G94" s="204" t="s">
        <v>269</v>
      </c>
      <c r="H94" s="180"/>
      <c r="I94" s="209">
        <v>0</v>
      </c>
      <c r="J94" s="206" t="s">
        <v>218</v>
      </c>
    </row>
    <row r="95" spans="1:11" ht="9.75" customHeight="1">
      <c r="A95" s="180"/>
      <c r="B95" s="180"/>
      <c r="C95" s="180"/>
      <c r="D95" s="180"/>
      <c r="E95" s="180"/>
      <c r="F95" s="180"/>
      <c r="G95" s="180"/>
      <c r="H95" s="180"/>
      <c r="I95" s="215"/>
      <c r="J95" s="180"/>
    </row>
    <row r="96" spans="1:11" ht="9.75" customHeight="1">
      <c r="A96" s="202" t="s">
        <v>451</v>
      </c>
      <c r="B96" s="528" t="s">
        <v>270</v>
      </c>
      <c r="C96" s="529"/>
      <c r="D96" s="529"/>
      <c r="E96" s="529"/>
      <c r="F96" s="529"/>
      <c r="G96" s="529"/>
      <c r="H96" s="180"/>
      <c r="I96" s="215"/>
      <c r="J96" s="180"/>
      <c r="K96" s="216"/>
    </row>
    <row r="97" spans="1:17" ht="9.75" customHeight="1">
      <c r="A97" s="180"/>
      <c r="B97" s="529"/>
      <c r="C97" s="529"/>
      <c r="D97" s="529"/>
      <c r="E97" s="529"/>
      <c r="F97" s="529"/>
      <c r="G97" s="529"/>
      <c r="H97" s="180"/>
      <c r="I97" s="215"/>
      <c r="J97" s="180"/>
    </row>
    <row r="98" spans="1:17" ht="9.75" customHeight="1">
      <c r="A98" s="180"/>
      <c r="B98" s="529"/>
      <c r="C98" s="529"/>
      <c r="D98" s="529"/>
      <c r="E98" s="529"/>
      <c r="F98" s="529"/>
      <c r="G98" s="529"/>
      <c r="H98" s="180"/>
      <c r="I98" s="217"/>
      <c r="J98" s="183"/>
    </row>
    <row r="99" spans="1:17" ht="9.75" customHeight="1">
      <c r="A99" s="180"/>
      <c r="B99" s="204" t="s">
        <v>9</v>
      </c>
      <c r="C99" s="218">
        <v>10</v>
      </c>
      <c r="D99" s="206"/>
      <c r="E99" s="206"/>
      <c r="F99" s="207" t="s">
        <v>238</v>
      </c>
      <c r="G99" s="208">
        <v>0</v>
      </c>
      <c r="H99" s="206" t="s">
        <v>242</v>
      </c>
      <c r="I99" s="209">
        <f>+C99*G99</f>
        <v>0</v>
      </c>
      <c r="J99" s="206" t="s">
        <v>218</v>
      </c>
    </row>
    <row r="100" spans="1:17" ht="9.75" customHeight="1">
      <c r="A100" s="180"/>
      <c r="B100" s="204"/>
      <c r="C100" s="218"/>
      <c r="D100" s="206"/>
      <c r="E100" s="206"/>
      <c r="F100" s="207"/>
      <c r="G100" s="208"/>
      <c r="H100" s="206"/>
      <c r="I100" s="213"/>
      <c r="J100" s="206"/>
    </row>
    <row r="101" spans="1:17" ht="9.75" customHeight="1">
      <c r="A101" s="202" t="s">
        <v>452</v>
      </c>
      <c r="B101" s="528" t="s">
        <v>271</v>
      </c>
      <c r="C101" s="528"/>
      <c r="D101" s="528"/>
      <c r="E101" s="528"/>
      <c r="F101" s="528"/>
      <c r="G101" s="528"/>
      <c r="H101" s="206"/>
      <c r="I101" s="213"/>
      <c r="J101" s="206"/>
    </row>
    <row r="102" spans="1:17" ht="9.75" customHeight="1">
      <c r="A102" s="180"/>
      <c r="B102" s="528"/>
      <c r="C102" s="528"/>
      <c r="D102" s="528"/>
      <c r="E102" s="528"/>
      <c r="F102" s="528"/>
      <c r="G102" s="528"/>
      <c r="H102" s="206"/>
      <c r="I102" s="213"/>
      <c r="J102" s="206"/>
    </row>
    <row r="103" spans="1:17" ht="9.75" customHeight="1">
      <c r="A103" s="180"/>
      <c r="B103" s="528"/>
      <c r="C103" s="528"/>
      <c r="D103" s="528"/>
      <c r="E103" s="528"/>
      <c r="F103" s="528"/>
      <c r="G103" s="528"/>
      <c r="H103" s="180"/>
      <c r="I103" s="217"/>
      <c r="J103" s="180"/>
    </row>
    <row r="104" spans="1:17" ht="9.75" customHeight="1">
      <c r="A104" s="180"/>
      <c r="B104" s="531" t="s">
        <v>272</v>
      </c>
      <c r="C104" s="532"/>
      <c r="D104" s="532"/>
      <c r="E104" s="211"/>
      <c r="F104" s="211"/>
      <c r="G104" s="219"/>
      <c r="H104" s="180"/>
      <c r="I104" s="217"/>
      <c r="J104" s="183"/>
      <c r="K104" s="220"/>
    </row>
    <row r="105" spans="1:17" ht="11.85" customHeight="1">
      <c r="A105" s="180"/>
      <c r="B105" s="221" t="s">
        <v>273</v>
      </c>
      <c r="C105" s="205">
        <v>564.21792720996837</v>
      </c>
      <c r="D105" s="181"/>
      <c r="E105" s="221"/>
      <c r="F105" s="207" t="s">
        <v>238</v>
      </c>
      <c r="G105" s="208">
        <v>0</v>
      </c>
      <c r="H105" s="206" t="s">
        <v>274</v>
      </c>
      <c r="I105" s="209">
        <f>+C105*G105</f>
        <v>0</v>
      </c>
      <c r="J105" s="206" t="s">
        <v>218</v>
      </c>
    </row>
    <row r="106" spans="1:17" ht="9.75" customHeight="1">
      <c r="A106" s="180"/>
      <c r="B106" s="180"/>
      <c r="C106" s="222"/>
      <c r="D106" s="180"/>
      <c r="E106" s="223"/>
      <c r="F106" s="223"/>
      <c r="G106" s="224"/>
      <c r="H106" s="180"/>
      <c r="I106" s="217"/>
      <c r="J106" s="180"/>
      <c r="L106" s="225"/>
      <c r="M106" s="225"/>
      <c r="N106" s="225"/>
      <c r="O106" s="225"/>
      <c r="P106" s="225"/>
      <c r="Q106" s="225"/>
    </row>
    <row r="107" spans="1:17" ht="9.75" customHeight="1">
      <c r="A107" s="180"/>
      <c r="B107" s="531" t="s">
        <v>275</v>
      </c>
      <c r="C107" s="533"/>
      <c r="D107" s="533"/>
      <c r="E107" s="211"/>
      <c r="F107" s="211"/>
      <c r="G107" s="219"/>
      <c r="H107" s="180"/>
      <c r="I107" s="217"/>
      <c r="J107" s="183"/>
    </row>
    <row r="108" spans="1:17" ht="9.75" customHeight="1">
      <c r="A108" s="180"/>
      <c r="B108" s="221" t="s">
        <v>273</v>
      </c>
      <c r="C108" s="205">
        <v>5</v>
      </c>
      <c r="D108" s="181"/>
      <c r="E108" s="221"/>
      <c r="F108" s="207" t="s">
        <v>238</v>
      </c>
      <c r="G108" s="208">
        <v>0</v>
      </c>
      <c r="H108" s="206" t="s">
        <v>274</v>
      </c>
      <c r="I108" s="209">
        <f>+C108*G108</f>
        <v>0</v>
      </c>
      <c r="J108" s="206" t="s">
        <v>218</v>
      </c>
    </row>
    <row r="109" spans="1:17" ht="9.75" customHeight="1">
      <c r="A109" s="180"/>
      <c r="B109" s="180"/>
      <c r="C109" s="222"/>
      <c r="D109" s="180"/>
      <c r="E109" s="223"/>
      <c r="F109" s="223"/>
      <c r="G109" s="224"/>
      <c r="H109" s="180"/>
      <c r="I109" s="217"/>
      <c r="J109" s="180"/>
    </row>
    <row r="110" spans="1:17" ht="9.75" customHeight="1">
      <c r="A110" s="202" t="s">
        <v>453</v>
      </c>
      <c r="B110" s="528" t="s">
        <v>276</v>
      </c>
      <c r="C110" s="529"/>
      <c r="D110" s="529"/>
      <c r="E110" s="529"/>
      <c r="F110" s="529"/>
      <c r="G110" s="529"/>
      <c r="H110" s="180"/>
      <c r="I110" s="217"/>
      <c r="J110" s="183"/>
    </row>
    <row r="111" spans="1:17" ht="9.75" customHeight="1">
      <c r="A111" s="180"/>
      <c r="B111" s="529"/>
      <c r="C111" s="529"/>
      <c r="D111" s="529"/>
      <c r="E111" s="529"/>
      <c r="F111" s="529"/>
      <c r="G111" s="529"/>
      <c r="H111" s="180"/>
      <c r="I111" s="217"/>
      <c r="J111" s="183"/>
    </row>
    <row r="112" spans="1:17" ht="11.85" customHeight="1">
      <c r="A112" s="180"/>
      <c r="B112" s="221" t="s">
        <v>277</v>
      </c>
      <c r="C112" s="205">
        <v>218.64499999999995</v>
      </c>
      <c r="D112" s="181"/>
      <c r="E112" s="221"/>
      <c r="F112" s="207" t="s">
        <v>238</v>
      </c>
      <c r="G112" s="208">
        <v>0</v>
      </c>
      <c r="H112" s="206" t="s">
        <v>278</v>
      </c>
      <c r="I112" s="209">
        <f>+C112*G112</f>
        <v>0</v>
      </c>
      <c r="J112" s="206" t="s">
        <v>218</v>
      </c>
    </row>
    <row r="113" spans="1:10" ht="9.75" customHeight="1">
      <c r="A113" s="180"/>
      <c r="B113" s="180"/>
      <c r="C113" s="199"/>
      <c r="D113" s="180"/>
      <c r="E113" s="223"/>
      <c r="F113" s="223"/>
      <c r="G113" s="224"/>
      <c r="H113" s="180"/>
      <c r="I113" s="217"/>
      <c r="J113" s="180"/>
    </row>
    <row r="114" spans="1:10" ht="9.75" customHeight="1">
      <c r="A114" s="202" t="s">
        <v>454</v>
      </c>
      <c r="B114" s="528" t="s">
        <v>279</v>
      </c>
      <c r="C114" s="528"/>
      <c r="D114" s="528"/>
      <c r="E114" s="528"/>
      <c r="F114" s="528"/>
      <c r="G114" s="528"/>
      <c r="H114" s="180"/>
      <c r="I114" s="180"/>
      <c r="J114" s="180"/>
    </row>
    <row r="115" spans="1:10" ht="9.75" customHeight="1">
      <c r="A115" s="202"/>
      <c r="B115" s="528"/>
      <c r="C115" s="528"/>
      <c r="D115" s="528"/>
      <c r="E115" s="528"/>
      <c r="F115" s="528"/>
      <c r="G115" s="528"/>
      <c r="H115" s="180"/>
      <c r="I115" s="180"/>
      <c r="J115" s="180"/>
    </row>
    <row r="116" spans="1:10" ht="9.75" customHeight="1">
      <c r="A116" s="180"/>
      <c r="B116" s="528"/>
      <c r="C116" s="528"/>
      <c r="D116" s="528"/>
      <c r="E116" s="528"/>
      <c r="F116" s="528"/>
      <c r="G116" s="528"/>
      <c r="H116" s="180"/>
      <c r="I116" s="198"/>
      <c r="J116" s="180"/>
    </row>
    <row r="117" spans="1:10" ht="11.85" customHeight="1">
      <c r="A117" s="180"/>
      <c r="B117" s="221" t="s">
        <v>273</v>
      </c>
      <c r="C117" s="208">
        <v>23.667853565813793</v>
      </c>
      <c r="D117" s="181"/>
      <c r="E117" s="221"/>
      <c r="F117" s="207" t="s">
        <v>238</v>
      </c>
      <c r="G117" s="208">
        <v>0</v>
      </c>
      <c r="H117" s="206" t="s">
        <v>274</v>
      </c>
      <c r="I117" s="209">
        <f>+C117*G117</f>
        <v>0</v>
      </c>
      <c r="J117" s="206" t="s">
        <v>218</v>
      </c>
    </row>
    <row r="118" spans="1:10" ht="9.75" customHeight="1">
      <c r="A118" s="180"/>
      <c r="B118" s="180"/>
      <c r="C118" s="180"/>
      <c r="D118" s="180"/>
      <c r="E118" s="180"/>
      <c r="F118" s="180"/>
      <c r="G118" s="180"/>
      <c r="H118" s="180"/>
      <c r="I118" s="226"/>
      <c r="J118" s="180"/>
    </row>
    <row r="119" spans="1:10" ht="9.75" customHeight="1">
      <c r="A119" s="202" t="s">
        <v>455</v>
      </c>
      <c r="B119" s="528" t="s">
        <v>280</v>
      </c>
      <c r="C119" s="528"/>
      <c r="D119" s="528"/>
      <c r="E119" s="528"/>
      <c r="F119" s="528"/>
      <c r="G119" s="528"/>
      <c r="H119" s="180"/>
      <c r="I119" s="226"/>
      <c r="J119" s="180"/>
    </row>
    <row r="120" spans="1:10" ht="9.75" customHeight="1">
      <c r="A120" s="180"/>
      <c r="B120" s="528"/>
      <c r="C120" s="528"/>
      <c r="D120" s="528"/>
      <c r="E120" s="528"/>
      <c r="F120" s="528"/>
      <c r="G120" s="528"/>
      <c r="H120" s="180"/>
      <c r="I120" s="226"/>
      <c r="J120" s="180"/>
    </row>
    <row r="121" spans="1:10" ht="9.75" customHeight="1">
      <c r="A121" s="180"/>
      <c r="B121" s="528"/>
      <c r="C121" s="528"/>
      <c r="D121" s="528"/>
      <c r="E121" s="528"/>
      <c r="F121" s="528"/>
      <c r="G121" s="528"/>
      <c r="H121" s="180"/>
      <c r="I121" s="226"/>
      <c r="J121" s="180"/>
    </row>
    <row r="122" spans="1:10" ht="9.75" customHeight="1">
      <c r="A122" s="180"/>
      <c r="B122" s="528"/>
      <c r="C122" s="528"/>
      <c r="D122" s="528"/>
      <c r="E122" s="528"/>
      <c r="F122" s="528"/>
      <c r="G122" s="528"/>
      <c r="H122" s="180"/>
      <c r="I122" s="226"/>
      <c r="J122" s="180"/>
    </row>
    <row r="123" spans="1:10" ht="9.75" customHeight="1">
      <c r="A123" s="180"/>
      <c r="B123" s="528"/>
      <c r="C123" s="528"/>
      <c r="D123" s="528"/>
      <c r="E123" s="528"/>
      <c r="F123" s="528"/>
      <c r="G123" s="528"/>
      <c r="H123" s="180"/>
      <c r="I123" s="226"/>
      <c r="J123" s="180"/>
    </row>
    <row r="124" spans="1:10" ht="9.75" customHeight="1">
      <c r="A124" s="180"/>
      <c r="B124" s="528"/>
      <c r="C124" s="528"/>
      <c r="D124" s="528"/>
      <c r="E124" s="528"/>
      <c r="F124" s="528"/>
      <c r="G124" s="528"/>
      <c r="H124" s="180"/>
      <c r="I124" s="226"/>
      <c r="J124" s="180"/>
    </row>
    <row r="125" spans="1:10" ht="9.75" customHeight="1">
      <c r="A125" s="180"/>
      <c r="B125" s="529"/>
      <c r="C125" s="529"/>
      <c r="D125" s="529"/>
      <c r="E125" s="529"/>
      <c r="F125" s="529"/>
      <c r="G125" s="529"/>
      <c r="H125" s="180"/>
      <c r="I125" s="226"/>
      <c r="J125" s="180"/>
    </row>
    <row r="126" spans="1:10" ht="9.75" customHeight="1">
      <c r="A126" s="180"/>
      <c r="B126" s="529"/>
      <c r="C126" s="529"/>
      <c r="D126" s="529"/>
      <c r="E126" s="529"/>
      <c r="F126" s="529"/>
      <c r="G126" s="529"/>
      <c r="H126" s="180"/>
      <c r="I126" s="210"/>
      <c r="J126" s="183"/>
    </row>
    <row r="127" spans="1:10" ht="9.75" customHeight="1">
      <c r="A127" s="180"/>
      <c r="B127" s="529"/>
      <c r="C127" s="529"/>
      <c r="D127" s="529"/>
      <c r="E127" s="529"/>
      <c r="F127" s="529"/>
      <c r="G127" s="529"/>
      <c r="H127" s="180"/>
      <c r="I127" s="210"/>
      <c r="J127" s="180"/>
    </row>
    <row r="128" spans="1:10" ht="9.75" customHeight="1">
      <c r="A128" s="180"/>
      <c r="B128" s="529"/>
      <c r="C128" s="529"/>
      <c r="D128" s="529"/>
      <c r="E128" s="529"/>
      <c r="F128" s="529"/>
      <c r="G128" s="529"/>
      <c r="H128" s="180"/>
      <c r="I128" s="226"/>
      <c r="J128" s="180"/>
    </row>
    <row r="129" spans="1:10" ht="11.85" customHeight="1">
      <c r="A129" s="180"/>
      <c r="B129" s="221" t="s">
        <v>273</v>
      </c>
      <c r="C129" s="205">
        <v>134.74632268100302</v>
      </c>
      <c r="D129" s="181"/>
      <c r="E129" s="221"/>
      <c r="F129" s="207" t="s">
        <v>238</v>
      </c>
      <c r="G129" s="208">
        <v>0</v>
      </c>
      <c r="H129" s="206" t="s">
        <v>274</v>
      </c>
      <c r="I129" s="209">
        <f>+C129*G129</f>
        <v>0</v>
      </c>
      <c r="J129" s="206" t="s">
        <v>218</v>
      </c>
    </row>
    <row r="130" spans="1:10" ht="9.75" customHeight="1">
      <c r="A130" s="180"/>
      <c r="B130" s="180"/>
      <c r="C130" s="180"/>
      <c r="D130" s="180"/>
      <c r="E130" s="180"/>
      <c r="F130" s="180"/>
      <c r="G130" s="180"/>
      <c r="H130" s="180"/>
      <c r="I130" s="226"/>
      <c r="J130" s="180"/>
    </row>
    <row r="131" spans="1:10" ht="9.75" customHeight="1">
      <c r="A131" s="180"/>
      <c r="B131" s="180"/>
      <c r="C131" s="180"/>
      <c r="D131" s="180"/>
      <c r="E131" s="180"/>
      <c r="F131" s="180"/>
      <c r="G131" s="180"/>
      <c r="H131" s="180"/>
      <c r="I131" s="226"/>
      <c r="J131" s="180"/>
    </row>
    <row r="132" spans="1:10" ht="9.75" customHeight="1">
      <c r="A132" s="180"/>
      <c r="B132" s="180"/>
      <c r="C132" s="180"/>
      <c r="D132" s="180"/>
      <c r="E132" s="180"/>
      <c r="F132" s="180"/>
      <c r="G132" s="180"/>
      <c r="H132" s="180"/>
      <c r="I132" s="226"/>
      <c r="J132" s="180"/>
    </row>
    <row r="133" spans="1:10" ht="9.75" customHeight="1">
      <c r="A133" s="202" t="s">
        <v>456</v>
      </c>
      <c r="B133" s="528" t="s">
        <v>281</v>
      </c>
      <c r="C133" s="528"/>
      <c r="D133" s="528"/>
      <c r="E133" s="528"/>
      <c r="F133" s="528"/>
      <c r="G133" s="528"/>
      <c r="H133" s="180"/>
      <c r="I133" s="226"/>
      <c r="J133" s="180"/>
    </row>
    <row r="134" spans="1:10" ht="9.75" customHeight="1">
      <c r="A134" s="180"/>
      <c r="B134" s="528"/>
      <c r="C134" s="528"/>
      <c r="D134" s="528"/>
      <c r="E134" s="528"/>
      <c r="F134" s="528"/>
      <c r="G134" s="528"/>
      <c r="H134" s="180"/>
      <c r="I134" s="226"/>
      <c r="J134" s="180"/>
    </row>
    <row r="135" spans="1:10" ht="9.75" customHeight="1">
      <c r="A135" s="180"/>
      <c r="B135" s="528"/>
      <c r="C135" s="528"/>
      <c r="D135" s="528"/>
      <c r="E135" s="528"/>
      <c r="F135" s="528"/>
      <c r="G135" s="528"/>
      <c r="H135" s="180"/>
      <c r="I135" s="226"/>
      <c r="J135" s="180"/>
    </row>
    <row r="136" spans="1:10" ht="11.85" customHeight="1">
      <c r="A136" s="180"/>
      <c r="B136" s="221" t="s">
        <v>273</v>
      </c>
      <c r="C136" s="205">
        <v>407.83689448815153</v>
      </c>
      <c r="D136" s="181"/>
      <c r="E136" s="221"/>
      <c r="F136" s="207" t="s">
        <v>238</v>
      </c>
      <c r="G136" s="208">
        <v>0</v>
      </c>
      <c r="H136" s="206" t="s">
        <v>274</v>
      </c>
      <c r="I136" s="209">
        <f>+C136*G136</f>
        <v>0</v>
      </c>
      <c r="J136" s="206" t="s">
        <v>218</v>
      </c>
    </row>
    <row r="137" spans="1:10" ht="11.85" customHeight="1">
      <c r="A137" s="180"/>
      <c r="B137" s="221"/>
      <c r="C137" s="205"/>
      <c r="D137" s="181"/>
      <c r="E137" s="221"/>
      <c r="F137" s="207"/>
      <c r="G137" s="208"/>
      <c r="H137" s="206"/>
      <c r="I137" s="209"/>
      <c r="J137" s="206"/>
    </row>
    <row r="138" spans="1:10" ht="9.75" customHeight="1">
      <c r="A138" s="202" t="s">
        <v>457</v>
      </c>
      <c r="B138" s="528" t="s">
        <v>282</v>
      </c>
      <c r="C138" s="529"/>
      <c r="D138" s="529"/>
      <c r="E138" s="529"/>
      <c r="F138" s="529"/>
      <c r="G138" s="529"/>
      <c r="H138" s="180"/>
      <c r="I138" s="226"/>
      <c r="J138" s="180"/>
    </row>
    <row r="139" spans="1:10" ht="9.75" customHeight="1">
      <c r="A139" s="180"/>
      <c r="B139" s="529"/>
      <c r="C139" s="529"/>
      <c r="D139" s="529"/>
      <c r="E139" s="529"/>
      <c r="F139" s="529"/>
      <c r="G139" s="529"/>
      <c r="H139" s="180"/>
      <c r="I139" s="210"/>
      <c r="J139" s="183"/>
    </row>
    <row r="140" spans="1:10" ht="9.75" customHeight="1">
      <c r="A140" s="180"/>
      <c r="B140" s="529"/>
      <c r="C140" s="529"/>
      <c r="D140" s="529"/>
      <c r="E140" s="529"/>
      <c r="F140" s="529"/>
      <c r="G140" s="529"/>
      <c r="H140" s="180"/>
      <c r="I140" s="227"/>
      <c r="J140" s="180"/>
    </row>
    <row r="141" spans="1:10" ht="9.75" customHeight="1">
      <c r="A141" s="180"/>
      <c r="B141" s="529"/>
      <c r="C141" s="529"/>
      <c r="D141" s="529"/>
      <c r="E141" s="529"/>
      <c r="F141" s="529"/>
      <c r="G141" s="529"/>
      <c r="H141" s="180"/>
      <c r="I141" s="227"/>
      <c r="J141" s="180"/>
    </row>
    <row r="142" spans="1:10" ht="9.75" customHeight="1">
      <c r="A142" s="180"/>
      <c r="B142" s="530"/>
      <c r="C142" s="530"/>
      <c r="D142" s="530"/>
      <c r="E142" s="530"/>
      <c r="F142" s="530"/>
      <c r="G142" s="530"/>
      <c r="H142" s="180"/>
      <c r="I142" s="227"/>
      <c r="J142" s="180"/>
    </row>
    <row r="143" spans="1:10" ht="9.75" customHeight="1">
      <c r="A143" s="180"/>
      <c r="B143" s="228" t="s">
        <v>283</v>
      </c>
      <c r="C143" s="229">
        <v>569.21792720996837</v>
      </c>
      <c r="D143" s="230" t="s">
        <v>284</v>
      </c>
      <c r="E143" s="180"/>
      <c r="F143" s="180"/>
      <c r="G143" s="180"/>
      <c r="H143" s="180"/>
      <c r="I143" s="198"/>
      <c r="J143" s="180"/>
    </row>
    <row r="144" spans="1:10" ht="9.75" customHeight="1">
      <c r="A144" s="180"/>
      <c r="B144" s="228" t="s">
        <v>285</v>
      </c>
      <c r="C144" s="229">
        <v>407.83689448815153</v>
      </c>
      <c r="D144" s="230" t="s">
        <v>284</v>
      </c>
      <c r="E144" s="180"/>
      <c r="F144" s="180"/>
      <c r="G144" s="180"/>
      <c r="H144" s="180"/>
      <c r="I144" s="198"/>
      <c r="J144" s="180"/>
    </row>
    <row r="145" spans="1:11" ht="9.75" customHeight="1">
      <c r="A145" s="180"/>
      <c r="B145" s="228" t="s">
        <v>286</v>
      </c>
      <c r="C145" s="231">
        <v>23.667853565813793</v>
      </c>
      <c r="D145" s="230" t="s">
        <v>284</v>
      </c>
      <c r="E145" s="223"/>
      <c r="F145" s="223"/>
      <c r="G145" s="232"/>
      <c r="H145" s="180"/>
      <c r="I145" s="227"/>
      <c r="J145" s="183"/>
    </row>
    <row r="146" spans="1:11" ht="9.75" customHeight="1">
      <c r="A146" s="180"/>
      <c r="B146" s="228" t="s">
        <v>287</v>
      </c>
      <c r="C146" s="231">
        <v>134.74632268100302</v>
      </c>
      <c r="D146" s="230" t="s">
        <v>284</v>
      </c>
      <c r="E146" s="223"/>
      <c r="F146" s="223"/>
      <c r="G146" s="232"/>
      <c r="H146" s="180"/>
      <c r="I146" s="227"/>
      <c r="J146" s="180"/>
    </row>
    <row r="147" spans="1:11" ht="9.75" customHeight="1">
      <c r="A147" s="180"/>
      <c r="B147" s="228" t="s">
        <v>288</v>
      </c>
      <c r="C147" s="231">
        <v>2.9668564749999859</v>
      </c>
      <c r="D147" s="230" t="s">
        <v>284</v>
      </c>
      <c r="E147" s="180"/>
      <c r="F147" s="180"/>
      <c r="G147" s="180"/>
      <c r="H147" s="180"/>
      <c r="I147" s="198"/>
      <c r="J147" s="180"/>
    </row>
    <row r="148" spans="1:11" ht="9.75" customHeight="1">
      <c r="A148" s="180"/>
      <c r="B148" s="180"/>
      <c r="C148" s="180"/>
      <c r="D148" s="180"/>
      <c r="E148" s="180"/>
      <c r="F148" s="180"/>
      <c r="G148" s="180"/>
      <c r="H148" s="180"/>
      <c r="I148" s="198"/>
      <c r="J148" s="180"/>
    </row>
    <row r="149" spans="1:11" ht="11.85" customHeight="1">
      <c r="A149" s="180"/>
      <c r="B149" s="221" t="s">
        <v>273</v>
      </c>
      <c r="C149" s="205">
        <v>169.45008435790766</v>
      </c>
      <c r="D149" s="230"/>
      <c r="E149" s="221"/>
      <c r="F149" s="207" t="s">
        <v>238</v>
      </c>
      <c r="G149" s="208">
        <v>0</v>
      </c>
      <c r="H149" s="206" t="s">
        <v>274</v>
      </c>
      <c r="I149" s="233">
        <f>+C149*G149</f>
        <v>0</v>
      </c>
      <c r="J149" s="206" t="s">
        <v>218</v>
      </c>
    </row>
    <row r="150" spans="1:11" ht="9.75" customHeight="1">
      <c r="A150" s="180"/>
      <c r="B150" s="180"/>
      <c r="C150" s="215"/>
      <c r="D150" s="180"/>
      <c r="E150" s="223"/>
      <c r="F150" s="223"/>
      <c r="G150" s="232"/>
      <c r="H150" s="180"/>
      <c r="I150" s="227"/>
      <c r="J150" s="183"/>
    </row>
    <row r="151" spans="1:11" ht="9.75" customHeight="1">
      <c r="A151" s="202" t="s">
        <v>458</v>
      </c>
      <c r="B151" s="180" t="s">
        <v>289</v>
      </c>
      <c r="C151" s="215"/>
      <c r="D151" s="180"/>
      <c r="E151" s="223"/>
      <c r="F151" s="223"/>
      <c r="G151" s="232"/>
      <c r="H151" s="180"/>
      <c r="I151" s="227"/>
      <c r="J151" s="183"/>
      <c r="K151" s="216"/>
    </row>
    <row r="152" spans="1:11" ht="9.75" customHeight="1">
      <c r="A152" s="180"/>
      <c r="B152" s="180" t="s">
        <v>290</v>
      </c>
      <c r="C152" s="215"/>
      <c r="D152" s="180"/>
      <c r="E152" s="223"/>
      <c r="F152" s="223"/>
      <c r="G152" s="232"/>
      <c r="H152" s="180"/>
      <c r="I152" s="227"/>
      <c r="J152" s="183"/>
    </row>
    <row r="153" spans="1:11" ht="9.75" customHeight="1">
      <c r="A153" s="180"/>
      <c r="B153" s="180" t="s">
        <v>291</v>
      </c>
      <c r="C153" s="215"/>
      <c r="D153" s="180"/>
      <c r="E153" s="223"/>
      <c r="F153" s="223"/>
      <c r="G153" s="232"/>
      <c r="H153" s="180"/>
      <c r="I153" s="227"/>
      <c r="J153" s="183"/>
    </row>
    <row r="154" spans="1:11" ht="9.75" customHeight="1">
      <c r="A154" s="180"/>
      <c r="B154" s="180"/>
      <c r="C154" s="215"/>
      <c r="D154" s="180"/>
      <c r="E154" s="223"/>
      <c r="F154" s="223"/>
      <c r="G154" s="232"/>
      <c r="H154" s="180"/>
      <c r="I154" s="227"/>
      <c r="J154" s="183"/>
    </row>
    <row r="155" spans="1:11" ht="9.75" customHeight="1">
      <c r="A155" s="180"/>
      <c r="B155" s="180" t="s">
        <v>292</v>
      </c>
      <c r="C155" s="180"/>
      <c r="D155" s="204" t="s">
        <v>9</v>
      </c>
      <c r="E155" s="208">
        <v>7</v>
      </c>
      <c r="F155" s="208" t="s">
        <v>238</v>
      </c>
      <c r="G155" s="208">
        <v>0</v>
      </c>
      <c r="H155" s="206" t="s">
        <v>242</v>
      </c>
      <c r="I155" s="234">
        <f>+E155*G155</f>
        <v>0</v>
      </c>
      <c r="J155" s="206" t="s">
        <v>218</v>
      </c>
    </row>
    <row r="156" spans="1:11" ht="9.75" customHeight="1">
      <c r="A156" s="180"/>
      <c r="B156" s="180" t="s">
        <v>293</v>
      </c>
      <c r="C156" s="180"/>
      <c r="D156" s="204" t="s">
        <v>9</v>
      </c>
      <c r="E156" s="208">
        <v>11</v>
      </c>
      <c r="F156" s="208" t="s">
        <v>238</v>
      </c>
      <c r="G156" s="208">
        <v>0</v>
      </c>
      <c r="H156" s="206" t="s">
        <v>242</v>
      </c>
      <c r="I156" s="234">
        <f>+E156*G156</f>
        <v>0</v>
      </c>
      <c r="J156" s="206" t="s">
        <v>218</v>
      </c>
    </row>
    <row r="157" spans="1:11" ht="9.75" customHeight="1">
      <c r="A157" s="180"/>
      <c r="B157" s="180" t="s">
        <v>294</v>
      </c>
      <c r="C157" s="180"/>
      <c r="D157" s="204" t="s">
        <v>9</v>
      </c>
      <c r="E157" s="208">
        <v>7</v>
      </c>
      <c r="F157" s="208" t="s">
        <v>238</v>
      </c>
      <c r="G157" s="208">
        <v>0</v>
      </c>
      <c r="H157" s="206" t="s">
        <v>242</v>
      </c>
      <c r="I157" s="234">
        <f>+E157*G157</f>
        <v>0</v>
      </c>
      <c r="J157" s="206" t="s">
        <v>218</v>
      </c>
    </row>
    <row r="158" spans="1:11" ht="9.75" customHeight="1">
      <c r="A158" s="180"/>
      <c r="B158" s="180" t="s">
        <v>295</v>
      </c>
      <c r="C158" s="180"/>
      <c r="D158" s="204" t="s">
        <v>9</v>
      </c>
      <c r="E158" s="208">
        <v>7</v>
      </c>
      <c r="F158" s="208" t="s">
        <v>238</v>
      </c>
      <c r="G158" s="208">
        <v>0</v>
      </c>
      <c r="H158" s="206" t="s">
        <v>242</v>
      </c>
      <c r="I158" s="234">
        <f>+E158*G158</f>
        <v>0</v>
      </c>
      <c r="J158" s="206" t="s">
        <v>218</v>
      </c>
    </row>
    <row r="159" spans="1:11" ht="9.75" customHeight="1">
      <c r="A159" s="180"/>
      <c r="B159" s="235"/>
      <c r="C159" s="199"/>
      <c r="D159" s="180"/>
      <c r="E159" s="223"/>
      <c r="F159" s="207"/>
      <c r="G159" s="208"/>
      <c r="H159" s="206"/>
      <c r="I159" s="236"/>
      <c r="J159" s="208"/>
    </row>
    <row r="160" spans="1:11" ht="9.75" customHeight="1">
      <c r="A160" s="202" t="s">
        <v>459</v>
      </c>
      <c r="B160" s="183" t="s">
        <v>296</v>
      </c>
      <c r="C160" s="199"/>
      <c r="D160" s="180"/>
      <c r="E160" s="223"/>
      <c r="F160" s="223"/>
      <c r="G160" s="224"/>
      <c r="H160" s="180"/>
      <c r="I160" s="208"/>
      <c r="J160" s="208"/>
    </row>
    <row r="161" spans="1:10" ht="9.75" customHeight="1">
      <c r="A161" s="180"/>
      <c r="B161" s="183" t="s">
        <v>297</v>
      </c>
      <c r="C161" s="199"/>
      <c r="D161" s="180"/>
      <c r="E161" s="223"/>
      <c r="F161" s="223"/>
      <c r="G161" s="224"/>
      <c r="H161" s="180"/>
      <c r="I161" s="208"/>
      <c r="J161" s="208"/>
    </row>
    <row r="162" spans="1:10" ht="9.75" customHeight="1">
      <c r="A162" s="180"/>
      <c r="B162" s="180"/>
      <c r="C162" s="199"/>
      <c r="D162" s="180"/>
      <c r="E162" s="223"/>
      <c r="F162" s="223"/>
      <c r="G162" s="224"/>
      <c r="H162" s="180"/>
      <c r="I162" s="208"/>
      <c r="J162" s="208"/>
    </row>
    <row r="163" spans="1:10" ht="9.75" customHeight="1">
      <c r="A163" s="180"/>
      <c r="B163" s="204" t="s">
        <v>237</v>
      </c>
      <c r="C163" s="218">
        <v>14</v>
      </c>
      <c r="D163" s="206"/>
      <c r="E163" s="206"/>
      <c r="F163" s="208" t="s">
        <v>238</v>
      </c>
      <c r="G163" s="208">
        <v>0</v>
      </c>
      <c r="H163" s="206" t="s">
        <v>242</v>
      </c>
      <c r="I163" s="209">
        <f>+C163*G163</f>
        <v>0</v>
      </c>
      <c r="J163" s="206" t="s">
        <v>218</v>
      </c>
    </row>
    <row r="164" spans="1:10" ht="9.75" customHeight="1">
      <c r="A164" s="180"/>
      <c r="B164" s="180"/>
      <c r="C164" s="199"/>
      <c r="D164" s="180"/>
      <c r="E164" s="223"/>
      <c r="F164" s="223"/>
      <c r="G164" s="224"/>
      <c r="H164" s="180"/>
      <c r="I164" s="208"/>
      <c r="J164" s="208"/>
    </row>
    <row r="165" spans="1:10" ht="9.75" customHeight="1">
      <c r="A165" s="202" t="s">
        <v>460</v>
      </c>
      <c r="B165" s="183" t="s">
        <v>298</v>
      </c>
      <c r="C165" s="199"/>
      <c r="D165" s="180"/>
      <c r="E165" s="223"/>
      <c r="F165" s="223"/>
      <c r="G165" s="224"/>
      <c r="H165" s="180"/>
      <c r="I165" s="208"/>
      <c r="J165" s="208"/>
    </row>
    <row r="166" spans="1:10" ht="9.75" customHeight="1">
      <c r="A166" s="180"/>
      <c r="B166" s="183" t="s">
        <v>299</v>
      </c>
      <c r="C166" s="199"/>
      <c r="D166" s="180"/>
      <c r="E166" s="223"/>
      <c r="F166" s="223"/>
      <c r="G166" s="224"/>
      <c r="H166" s="180"/>
      <c r="I166" s="208"/>
      <c r="J166" s="208"/>
    </row>
    <row r="167" spans="1:10" ht="9.75" customHeight="1">
      <c r="A167" s="180"/>
      <c r="B167" s="180"/>
      <c r="C167" s="199"/>
      <c r="D167" s="180"/>
      <c r="E167" s="223"/>
      <c r="F167" s="180"/>
      <c r="G167" s="224"/>
      <c r="H167" s="180"/>
      <c r="I167" s="227"/>
      <c r="J167" s="183"/>
    </row>
    <row r="168" spans="1:10" ht="9.75" customHeight="1">
      <c r="A168" s="180"/>
      <c r="B168" s="204" t="s">
        <v>9</v>
      </c>
      <c r="C168" s="218">
        <f>7*2</f>
        <v>14</v>
      </c>
      <c r="D168" s="206"/>
      <c r="E168" s="206"/>
      <c r="F168" s="208" t="s">
        <v>238</v>
      </c>
      <c r="G168" s="208">
        <v>0</v>
      </c>
      <c r="H168" s="206" t="s">
        <v>242</v>
      </c>
      <c r="I168" s="209">
        <f>+C168*G168</f>
        <v>0</v>
      </c>
      <c r="J168" s="206" t="s">
        <v>218</v>
      </c>
    </row>
    <row r="169" spans="1:10" ht="9.75" customHeight="1">
      <c r="A169" s="180"/>
      <c r="B169" s="235"/>
      <c r="C169" s="199"/>
      <c r="D169" s="180"/>
      <c r="E169" s="223"/>
      <c r="F169" s="207"/>
      <c r="G169" s="208"/>
      <c r="H169" s="206"/>
      <c r="I169" s="236"/>
      <c r="J169" s="208"/>
    </row>
    <row r="170" spans="1:10" ht="9.75" customHeight="1">
      <c r="A170" s="202" t="s">
        <v>461</v>
      </c>
      <c r="B170" s="183" t="s">
        <v>300</v>
      </c>
      <c r="C170" s="199"/>
      <c r="D170" s="180"/>
      <c r="E170" s="223"/>
      <c r="F170" s="207"/>
      <c r="G170" s="208"/>
      <c r="H170" s="206"/>
      <c r="I170" s="236"/>
      <c r="J170" s="208"/>
    </row>
    <row r="171" spans="1:10" ht="9.75" customHeight="1">
      <c r="A171" s="180"/>
      <c r="B171" s="183"/>
      <c r="C171" s="199"/>
      <c r="D171" s="180"/>
      <c r="E171" s="223"/>
      <c r="F171" s="207"/>
      <c r="G171" s="208"/>
      <c r="H171" s="206"/>
      <c r="I171" s="236"/>
      <c r="J171" s="208"/>
    </row>
    <row r="172" spans="1:10" ht="9.75" customHeight="1">
      <c r="A172" s="180"/>
      <c r="B172" s="204" t="s">
        <v>9</v>
      </c>
      <c r="C172" s="218">
        <f>+C168</f>
        <v>14</v>
      </c>
      <c r="D172" s="206"/>
      <c r="E172" s="206"/>
      <c r="F172" s="208" t="s">
        <v>238</v>
      </c>
      <c r="G172" s="208">
        <v>0</v>
      </c>
      <c r="H172" s="206" t="s">
        <v>242</v>
      </c>
      <c r="I172" s="209">
        <f>+C172*G172</f>
        <v>0</v>
      </c>
      <c r="J172" s="206" t="s">
        <v>218</v>
      </c>
    </row>
    <row r="173" spans="1:10" ht="9.75" customHeight="1">
      <c r="A173" s="180"/>
      <c r="B173" s="235"/>
      <c r="C173" s="199"/>
      <c r="D173" s="180"/>
      <c r="E173" s="223"/>
      <c r="F173" s="207"/>
      <c r="G173" s="208"/>
      <c r="H173" s="206"/>
      <c r="I173" s="236"/>
      <c r="J173" s="208"/>
    </row>
    <row r="174" spans="1:10" ht="9.75" customHeight="1">
      <c r="A174" s="202" t="s">
        <v>462</v>
      </c>
      <c r="B174" s="183" t="s">
        <v>301</v>
      </c>
      <c r="C174" s="199"/>
      <c r="D174" s="180"/>
      <c r="E174" s="223"/>
      <c r="F174" s="207"/>
      <c r="G174" s="208"/>
      <c r="H174" s="206"/>
      <c r="I174" s="236"/>
      <c r="J174" s="208"/>
    </row>
    <row r="175" spans="1:10" ht="9.75" customHeight="1">
      <c r="A175" s="180"/>
      <c r="B175" s="183" t="s">
        <v>302</v>
      </c>
      <c r="C175" s="199"/>
      <c r="D175" s="180"/>
      <c r="E175" s="223"/>
      <c r="F175" s="207"/>
      <c r="G175" s="208"/>
      <c r="H175" s="206"/>
      <c r="I175" s="236"/>
      <c r="J175" s="208"/>
    </row>
    <row r="176" spans="1:10" ht="9.75" customHeight="1">
      <c r="A176" s="180"/>
      <c r="B176" s="183" t="s">
        <v>303</v>
      </c>
      <c r="C176" s="199"/>
      <c r="D176" s="180"/>
      <c r="E176" s="223"/>
      <c r="F176" s="207"/>
      <c r="G176" s="208"/>
      <c r="H176" s="206"/>
      <c r="I176" s="236"/>
      <c r="J176" s="208"/>
    </row>
    <row r="177" spans="1:10" ht="9.75" customHeight="1">
      <c r="A177" s="180"/>
      <c r="B177" s="183" t="s">
        <v>304</v>
      </c>
      <c r="C177" s="199"/>
      <c r="D177" s="180"/>
      <c r="E177" s="223"/>
      <c r="F177" s="207"/>
      <c r="G177" s="208"/>
      <c r="H177" s="206"/>
      <c r="I177" s="236"/>
      <c r="J177" s="208"/>
    </row>
    <row r="178" spans="1:10" ht="9.75" customHeight="1">
      <c r="A178" s="180"/>
      <c r="B178" s="183" t="s">
        <v>305</v>
      </c>
      <c r="C178" s="199"/>
      <c r="D178" s="180"/>
      <c r="E178" s="223"/>
      <c r="F178" s="207"/>
      <c r="G178" s="208"/>
      <c r="H178" s="206"/>
      <c r="I178" s="236"/>
      <c r="J178" s="208"/>
    </row>
    <row r="179" spans="1:10" ht="9.75" customHeight="1">
      <c r="A179" s="180"/>
      <c r="B179" s="235"/>
      <c r="C179" s="199"/>
      <c r="D179" s="180"/>
      <c r="E179" s="223"/>
      <c r="F179" s="207"/>
      <c r="G179" s="208"/>
      <c r="H179" s="206"/>
      <c r="I179" s="236"/>
      <c r="J179" s="208"/>
    </row>
    <row r="180" spans="1:10" ht="9.75" customHeight="1">
      <c r="A180" s="180"/>
      <c r="B180" s="204" t="s">
        <v>9</v>
      </c>
      <c r="C180" s="218">
        <v>1</v>
      </c>
      <c r="D180" s="206"/>
      <c r="E180" s="206"/>
      <c r="F180" s="208" t="s">
        <v>238</v>
      </c>
      <c r="G180" s="208">
        <v>0</v>
      </c>
      <c r="H180" s="206" t="s">
        <v>242</v>
      </c>
      <c r="I180" s="209">
        <f>+C180*G180</f>
        <v>0</v>
      </c>
      <c r="J180" s="206" t="s">
        <v>218</v>
      </c>
    </row>
    <row r="181" spans="1:10" ht="9.75" customHeight="1">
      <c r="A181" s="180"/>
      <c r="B181" s="235"/>
      <c r="C181" s="199"/>
      <c r="D181" s="180"/>
      <c r="E181" s="223"/>
      <c r="F181" s="207"/>
      <c r="G181" s="208"/>
      <c r="H181" s="206"/>
      <c r="I181" s="236"/>
      <c r="J181" s="208"/>
    </row>
    <row r="182" spans="1:10" ht="9.75" customHeight="1">
      <c r="A182" s="202" t="s">
        <v>463</v>
      </c>
      <c r="B182" s="180" t="s">
        <v>306</v>
      </c>
      <c r="C182" s="208"/>
      <c r="D182" s="181"/>
      <c r="E182" s="221"/>
      <c r="F182" s="207"/>
      <c r="G182" s="208"/>
      <c r="H182" s="206"/>
      <c r="I182" s="209"/>
      <c r="J182" s="206"/>
    </row>
    <row r="183" spans="1:10" ht="9.75" customHeight="1">
      <c r="A183" s="180"/>
      <c r="B183" s="221"/>
      <c r="C183" s="208"/>
      <c r="D183" s="181"/>
      <c r="E183" s="221"/>
      <c r="F183" s="207"/>
      <c r="G183" s="208"/>
      <c r="H183" s="206"/>
      <c r="I183" s="209"/>
      <c r="J183" s="206"/>
    </row>
    <row r="184" spans="1:10" ht="11.85" customHeight="1">
      <c r="A184" s="180"/>
      <c r="B184" s="221" t="s">
        <v>277</v>
      </c>
      <c r="C184" s="208">
        <v>687.17</v>
      </c>
      <c r="D184" s="181"/>
      <c r="E184" s="221"/>
      <c r="F184" s="208" t="s">
        <v>238</v>
      </c>
      <c r="G184" s="208">
        <v>0</v>
      </c>
      <c r="H184" s="206" t="s">
        <v>307</v>
      </c>
      <c r="I184" s="209">
        <f>+C184*G184</f>
        <v>0</v>
      </c>
      <c r="J184" s="206" t="s">
        <v>218</v>
      </c>
    </row>
    <row r="185" spans="1:10" ht="9.75" customHeight="1" thickBot="1">
      <c r="A185" s="237"/>
      <c r="B185" s="237"/>
      <c r="C185" s="237"/>
      <c r="D185" s="237"/>
      <c r="E185" s="237"/>
      <c r="F185" s="237"/>
      <c r="G185" s="237"/>
      <c r="H185" s="237"/>
      <c r="I185" s="238"/>
      <c r="J185" s="237"/>
    </row>
    <row r="186" spans="1:10" ht="9.75" customHeight="1">
      <c r="A186" s="180"/>
      <c r="B186" s="180"/>
      <c r="C186" s="180"/>
      <c r="D186" s="180"/>
      <c r="E186" s="180"/>
      <c r="F186" s="180"/>
      <c r="G186" s="180"/>
      <c r="H186" s="180"/>
      <c r="I186" s="180"/>
      <c r="J186" s="180"/>
    </row>
    <row r="187" spans="1:10" ht="15" customHeight="1">
      <c r="A187" s="180"/>
      <c r="B187" s="239" t="s">
        <v>308</v>
      </c>
      <c r="C187" s="240"/>
      <c r="D187" s="240"/>
      <c r="E187" s="240"/>
      <c r="F187" s="240"/>
      <c r="G187" s="240"/>
      <c r="H187" s="240"/>
      <c r="I187" s="241">
        <f>SUM(I54:I184)</f>
        <v>0</v>
      </c>
      <c r="J187" s="242" t="s">
        <v>218</v>
      </c>
    </row>
    <row r="188" spans="1:10" ht="9.75" customHeight="1">
      <c r="A188" s="180"/>
      <c r="B188" s="180"/>
      <c r="C188" s="180"/>
      <c r="D188" s="180"/>
      <c r="E188" s="180"/>
      <c r="F188" s="180"/>
      <c r="G188" s="180"/>
      <c r="H188" s="180"/>
      <c r="I188" s="180"/>
      <c r="J188" s="180"/>
    </row>
    <row r="189" spans="1:10" ht="9.75" customHeight="1">
      <c r="A189" s="180"/>
      <c r="B189" s="180"/>
      <c r="C189" s="180"/>
      <c r="D189" s="180"/>
      <c r="E189" s="180"/>
      <c r="F189" s="180"/>
      <c r="G189" s="180"/>
      <c r="H189" s="180"/>
      <c r="I189" s="180"/>
      <c r="J189" s="180"/>
    </row>
    <row r="190" spans="1:10" ht="9.75" customHeight="1">
      <c r="A190" s="180"/>
      <c r="B190" s="180"/>
      <c r="C190" s="180"/>
      <c r="D190" s="180"/>
      <c r="E190" s="180"/>
      <c r="F190" s="180"/>
      <c r="G190" s="180"/>
      <c r="H190" s="180"/>
      <c r="I190" s="180"/>
      <c r="J190" s="180"/>
    </row>
    <row r="191" spans="1:10" ht="9.75" customHeight="1">
      <c r="A191" s="180"/>
      <c r="B191" s="180"/>
      <c r="C191" s="180"/>
      <c r="D191" s="180"/>
      <c r="E191" s="180"/>
      <c r="F191" s="180"/>
      <c r="G191" s="180"/>
      <c r="H191" s="180"/>
      <c r="I191" s="180"/>
      <c r="J191" s="180"/>
    </row>
    <row r="192" spans="1:10" ht="9.75" customHeight="1">
      <c r="A192" s="201" t="s">
        <v>464</v>
      </c>
      <c r="B192" s="180"/>
      <c r="C192" s="243"/>
      <c r="D192" s="180"/>
      <c r="E192" s="223"/>
      <c r="F192" s="223"/>
      <c r="G192" s="232"/>
      <c r="H192" s="180"/>
      <c r="I192" s="227"/>
      <c r="J192" s="180"/>
    </row>
    <row r="193" spans="1:11" ht="9.75" customHeight="1">
      <c r="A193" s="180"/>
      <c r="B193" s="180"/>
      <c r="C193" s="243"/>
      <c r="D193" s="180"/>
      <c r="E193" s="223"/>
      <c r="F193" s="223"/>
      <c r="G193" s="263"/>
      <c r="H193" s="180"/>
      <c r="I193" s="227"/>
      <c r="J193" s="180"/>
    </row>
    <row r="194" spans="1:11" ht="9.75" customHeight="1">
      <c r="A194" s="180" t="s">
        <v>466</v>
      </c>
      <c r="B194" s="180" t="s">
        <v>309</v>
      </c>
      <c r="C194" s="180"/>
      <c r="D194" s="180"/>
      <c r="E194" s="180"/>
      <c r="F194" s="180"/>
      <c r="G194" s="263"/>
      <c r="H194" s="180"/>
      <c r="I194" s="227"/>
      <c r="J194" s="180"/>
    </row>
    <row r="195" spans="1:11" ht="9.75" customHeight="1">
      <c r="A195" s="180"/>
      <c r="B195" s="180" t="s">
        <v>310</v>
      </c>
      <c r="C195" s="180"/>
      <c r="D195" s="180"/>
      <c r="E195" s="180"/>
      <c r="F195" s="180"/>
      <c r="G195" s="263"/>
      <c r="H195" s="180"/>
      <c r="I195" s="227"/>
      <c r="J195" s="180"/>
    </row>
    <row r="196" spans="1:11" ht="9.75" customHeight="1">
      <c r="A196" s="180"/>
      <c r="B196" s="180"/>
      <c r="C196" s="180"/>
      <c r="D196" s="180"/>
      <c r="E196" s="180"/>
      <c r="F196" s="180"/>
      <c r="G196" s="263"/>
      <c r="H196" s="180"/>
      <c r="I196" s="227"/>
      <c r="J196" s="180"/>
    </row>
    <row r="197" spans="1:11" ht="9.75" customHeight="1">
      <c r="A197" s="180"/>
      <c r="B197" s="180" t="s">
        <v>9</v>
      </c>
      <c r="C197" s="243">
        <v>1</v>
      </c>
      <c r="D197" s="180"/>
      <c r="E197" s="223"/>
      <c r="F197" s="223"/>
      <c r="G197" s="263">
        <v>0</v>
      </c>
      <c r="H197" s="206" t="s">
        <v>242</v>
      </c>
      <c r="I197" s="224">
        <v>0</v>
      </c>
      <c r="J197" s="183" t="s">
        <v>218</v>
      </c>
    </row>
    <row r="198" spans="1:11" ht="9.75" customHeight="1">
      <c r="A198" s="180"/>
      <c r="B198" s="180"/>
      <c r="C198" s="243"/>
      <c r="D198" s="180"/>
      <c r="E198" s="223"/>
      <c r="F198" s="223"/>
      <c r="G198" s="263"/>
      <c r="H198" s="180"/>
      <c r="I198" s="224"/>
      <c r="J198" s="180"/>
    </row>
    <row r="199" spans="1:11" ht="9.75" customHeight="1">
      <c r="A199" s="180" t="s">
        <v>465</v>
      </c>
      <c r="B199" s="180" t="s">
        <v>311</v>
      </c>
      <c r="C199" s="180"/>
      <c r="D199" s="180"/>
      <c r="E199" s="180"/>
      <c r="F199" s="180"/>
      <c r="G199" s="263"/>
      <c r="H199" s="180"/>
      <c r="I199" s="224"/>
      <c r="J199" s="180"/>
      <c r="K199" s="244"/>
    </row>
    <row r="200" spans="1:11" ht="9.75" customHeight="1">
      <c r="A200" s="180"/>
      <c r="B200" s="180" t="s">
        <v>312</v>
      </c>
      <c r="C200" s="180"/>
      <c r="D200" s="180"/>
      <c r="E200" s="180"/>
      <c r="F200" s="180"/>
      <c r="G200" s="263"/>
      <c r="H200" s="180"/>
      <c r="I200" s="224"/>
      <c r="J200" s="180"/>
    </row>
    <row r="201" spans="1:11" ht="9.75" customHeight="1">
      <c r="A201" s="180"/>
      <c r="B201" s="180"/>
      <c r="C201" s="180"/>
      <c r="D201" s="180"/>
      <c r="E201" s="180"/>
      <c r="F201" s="180"/>
      <c r="G201" s="263"/>
      <c r="H201" s="180"/>
      <c r="I201" s="224"/>
      <c r="J201" s="180"/>
    </row>
    <row r="202" spans="1:11" ht="9.75" customHeight="1">
      <c r="A202" s="180"/>
      <c r="B202" s="180" t="s">
        <v>237</v>
      </c>
      <c r="C202" s="236">
        <f>+C271</f>
        <v>318.59699999999998</v>
      </c>
      <c r="D202" s="180"/>
      <c r="E202" s="223" t="s">
        <v>238</v>
      </c>
      <c r="F202" s="223"/>
      <c r="G202" s="263">
        <v>0</v>
      </c>
      <c r="H202" s="206" t="s">
        <v>223</v>
      </c>
      <c r="I202" s="224">
        <f>+G202*C202</f>
        <v>0</v>
      </c>
      <c r="J202" s="183" t="s">
        <v>218</v>
      </c>
    </row>
    <row r="203" spans="1:11" ht="9.75" customHeight="1">
      <c r="A203" s="180"/>
      <c r="B203" s="180"/>
      <c r="C203" s="243"/>
      <c r="D203" s="180"/>
      <c r="E203" s="223"/>
      <c r="F203" s="223"/>
      <c r="G203" s="263"/>
      <c r="H203" s="180"/>
      <c r="I203" s="224"/>
      <c r="J203" s="180"/>
    </row>
    <row r="204" spans="1:11" ht="9.75" customHeight="1">
      <c r="A204" s="180" t="s">
        <v>467</v>
      </c>
      <c r="B204" s="180" t="s">
        <v>313</v>
      </c>
      <c r="C204" s="180"/>
      <c r="D204" s="180"/>
      <c r="E204" s="180"/>
      <c r="F204" s="180"/>
      <c r="G204" s="263"/>
      <c r="H204" s="180"/>
      <c r="I204" s="224"/>
      <c r="J204" s="180"/>
      <c r="K204" s="244"/>
    </row>
    <row r="205" spans="1:11" ht="9.75" customHeight="1">
      <c r="A205" s="180"/>
      <c r="B205" s="180" t="s">
        <v>314</v>
      </c>
      <c r="C205" s="180"/>
      <c r="D205" s="180"/>
      <c r="E205" s="180"/>
      <c r="F205" s="180"/>
      <c r="G205" s="263"/>
      <c r="H205" s="180"/>
      <c r="I205" s="224"/>
      <c r="J205" s="180"/>
    </row>
    <row r="206" spans="1:11" ht="9.75" customHeight="1">
      <c r="A206" s="180"/>
      <c r="B206" s="180"/>
      <c r="C206" s="180"/>
      <c r="D206" s="180"/>
      <c r="E206" s="180"/>
      <c r="F206" s="180"/>
      <c r="G206" s="263"/>
      <c r="H206" s="180"/>
      <c r="I206" s="224"/>
      <c r="J206" s="180"/>
    </row>
    <row r="207" spans="1:11" ht="9.75" customHeight="1">
      <c r="A207" s="180"/>
      <c r="B207" s="180" t="s">
        <v>237</v>
      </c>
      <c r="C207" s="236">
        <f>+C271</f>
        <v>318.59699999999998</v>
      </c>
      <c r="D207" s="180"/>
      <c r="E207" s="223" t="s">
        <v>238</v>
      </c>
      <c r="F207" s="223"/>
      <c r="G207" s="263">
        <v>0</v>
      </c>
      <c r="H207" s="206" t="s">
        <v>223</v>
      </c>
      <c r="I207" s="224">
        <f>+G207*C207</f>
        <v>0</v>
      </c>
      <c r="J207" s="183" t="s">
        <v>218</v>
      </c>
    </row>
    <row r="208" spans="1:11" ht="9.75" customHeight="1">
      <c r="A208" s="180"/>
      <c r="B208" s="180"/>
      <c r="C208" s="243"/>
      <c r="D208" s="180"/>
      <c r="E208" s="223"/>
      <c r="F208" s="223"/>
      <c r="G208" s="263"/>
      <c r="H208" s="180"/>
      <c r="I208" s="224"/>
      <c r="J208" s="180"/>
    </row>
    <row r="209" spans="1:17" ht="9.75" customHeight="1">
      <c r="A209" s="180" t="s">
        <v>468</v>
      </c>
      <c r="B209" s="180" t="s">
        <v>315</v>
      </c>
      <c r="C209" s="180"/>
      <c r="D209" s="180"/>
      <c r="E209" s="180"/>
      <c r="F209" s="180"/>
      <c r="G209" s="263"/>
      <c r="H209" s="180"/>
      <c r="I209" s="224"/>
      <c r="J209" s="180"/>
      <c r="K209" s="216"/>
      <c r="L209" s="180"/>
      <c r="M209" s="225"/>
      <c r="N209" s="225"/>
      <c r="O209" s="225"/>
      <c r="P209" s="225"/>
      <c r="Q209" s="225"/>
    </row>
    <row r="210" spans="1:17" ht="9.75" customHeight="1">
      <c r="A210" s="180"/>
      <c r="B210" s="180" t="s">
        <v>316</v>
      </c>
      <c r="C210" s="180"/>
      <c r="D210" s="180"/>
      <c r="E210" s="180"/>
      <c r="F210" s="180"/>
      <c r="G210" s="263"/>
      <c r="H210" s="180"/>
      <c r="I210" s="224"/>
      <c r="J210" s="180"/>
      <c r="L210" s="225"/>
      <c r="M210" s="225"/>
      <c r="N210" s="225"/>
      <c r="O210" s="225"/>
      <c r="P210" s="225"/>
      <c r="Q210" s="225"/>
    </row>
    <row r="211" spans="1:17" ht="9.75" customHeight="1">
      <c r="A211" s="180"/>
      <c r="B211" s="180"/>
      <c r="C211" s="180"/>
      <c r="D211" s="180"/>
      <c r="E211" s="180"/>
      <c r="F211" s="180"/>
      <c r="G211" s="263"/>
      <c r="H211" s="180"/>
      <c r="I211" s="224"/>
      <c r="J211" s="180"/>
      <c r="L211" s="225"/>
      <c r="M211" s="225"/>
      <c r="N211" s="225"/>
      <c r="O211" s="225"/>
      <c r="P211" s="225"/>
      <c r="Q211" s="225"/>
    </row>
    <row r="212" spans="1:17" ht="9.75" customHeight="1">
      <c r="A212" s="180"/>
      <c r="B212" s="180" t="s">
        <v>9</v>
      </c>
      <c r="C212" s="222">
        <f>+E335</f>
        <v>72</v>
      </c>
      <c r="D212" s="180"/>
      <c r="E212" s="223" t="s">
        <v>238</v>
      </c>
      <c r="F212" s="223"/>
      <c r="G212" s="263">
        <v>0</v>
      </c>
      <c r="H212" s="206" t="s">
        <v>242</v>
      </c>
      <c r="I212" s="224">
        <f>+G212*C212</f>
        <v>0</v>
      </c>
      <c r="J212" s="183" t="s">
        <v>218</v>
      </c>
    </row>
    <row r="213" spans="1:17" ht="9.75" customHeight="1">
      <c r="A213" s="180"/>
      <c r="B213" s="180"/>
      <c r="C213" s="243"/>
      <c r="D213" s="180"/>
      <c r="E213" s="223"/>
      <c r="F213" s="223"/>
      <c r="G213" s="263"/>
      <c r="H213" s="180"/>
      <c r="I213" s="224"/>
      <c r="J213" s="180"/>
    </row>
    <row r="214" spans="1:17" ht="9.75" customHeight="1">
      <c r="A214" s="180" t="s">
        <v>469</v>
      </c>
      <c r="B214" s="180" t="s">
        <v>317</v>
      </c>
      <c r="C214" s="243"/>
      <c r="D214" s="180"/>
      <c r="E214" s="223"/>
      <c r="F214" s="223"/>
      <c r="G214" s="263"/>
      <c r="H214" s="180"/>
      <c r="I214" s="224"/>
      <c r="J214" s="180"/>
      <c r="K214" s="216"/>
    </row>
    <row r="215" spans="1:17" ht="9.75" customHeight="1">
      <c r="A215" s="180"/>
      <c r="B215" s="180" t="s">
        <v>318</v>
      </c>
      <c r="C215" s="243"/>
      <c r="D215" s="180"/>
      <c r="E215" s="223"/>
      <c r="F215" s="223"/>
      <c r="G215" s="263"/>
      <c r="H215" s="180"/>
      <c r="I215" s="224"/>
      <c r="J215" s="180"/>
    </row>
    <row r="216" spans="1:17" ht="9.75" customHeight="1">
      <c r="A216" s="180"/>
      <c r="B216" s="180"/>
      <c r="C216" s="243"/>
      <c r="D216" s="180"/>
      <c r="E216" s="223"/>
      <c r="F216" s="223"/>
      <c r="G216" s="263"/>
      <c r="H216" s="180"/>
      <c r="I216" s="224"/>
      <c r="J216" s="180"/>
    </row>
    <row r="217" spans="1:17" ht="9.75" customHeight="1">
      <c r="A217" s="180"/>
      <c r="B217" s="180" t="s">
        <v>319</v>
      </c>
      <c r="C217" s="222">
        <f>+E340</f>
        <v>3</v>
      </c>
      <c r="D217" s="180" t="s">
        <v>9</v>
      </c>
      <c r="E217" s="223" t="s">
        <v>238</v>
      </c>
      <c r="F217" s="223"/>
      <c r="G217" s="263">
        <v>0</v>
      </c>
      <c r="H217" s="206" t="s">
        <v>242</v>
      </c>
      <c r="I217" s="224">
        <f>+G217*C217</f>
        <v>0</v>
      </c>
      <c r="J217" s="183" t="s">
        <v>218</v>
      </c>
      <c r="L217" s="180"/>
    </row>
    <row r="218" spans="1:17" ht="9.75" customHeight="1">
      <c r="A218" s="180"/>
      <c r="B218" s="180"/>
      <c r="C218" s="243"/>
      <c r="D218" s="180"/>
      <c r="E218" s="223"/>
      <c r="F218" s="223"/>
      <c r="G218" s="263"/>
      <c r="H218" s="180"/>
      <c r="I218" s="224"/>
      <c r="J218" s="183"/>
    </row>
    <row r="219" spans="1:17" ht="9.75" customHeight="1">
      <c r="A219" s="180" t="s">
        <v>470</v>
      </c>
      <c r="B219" s="180" t="s">
        <v>320</v>
      </c>
      <c r="C219" s="243"/>
      <c r="D219" s="180"/>
      <c r="E219" s="223"/>
      <c r="F219" s="223"/>
      <c r="G219" s="263"/>
      <c r="H219" s="180"/>
      <c r="I219" s="224"/>
      <c r="J219" s="183"/>
    </row>
    <row r="220" spans="1:17" ht="9.75" customHeight="1">
      <c r="A220" s="180"/>
      <c r="B220" s="180" t="s">
        <v>321</v>
      </c>
      <c r="C220" s="243"/>
      <c r="D220" s="180"/>
      <c r="E220" s="223"/>
      <c r="F220" s="223"/>
      <c r="G220" s="263"/>
      <c r="H220" s="180"/>
      <c r="I220" s="224"/>
      <c r="J220" s="183"/>
    </row>
    <row r="221" spans="1:17" ht="9.75" customHeight="1">
      <c r="A221" s="180"/>
      <c r="B221" s="180" t="s">
        <v>322</v>
      </c>
      <c r="C221" s="243"/>
      <c r="D221" s="180"/>
      <c r="E221" s="223"/>
      <c r="F221" s="223"/>
      <c r="G221" s="263"/>
      <c r="H221" s="180"/>
      <c r="I221" s="224"/>
      <c r="J221" s="183"/>
    </row>
    <row r="222" spans="1:17" ht="9.75" customHeight="1">
      <c r="A222" s="180"/>
      <c r="B222" s="180"/>
      <c r="C222" s="243"/>
      <c r="D222" s="180"/>
      <c r="E222" s="223"/>
      <c r="F222" s="223"/>
      <c r="G222" s="263"/>
      <c r="H222" s="180"/>
      <c r="I222" s="224"/>
      <c r="J222" s="183"/>
    </row>
    <row r="223" spans="1:17" ht="9.75" customHeight="1">
      <c r="A223" s="180"/>
      <c r="B223" s="180" t="s">
        <v>319</v>
      </c>
      <c r="C223" s="222">
        <f>+E345</f>
        <v>1</v>
      </c>
      <c r="D223" s="180" t="s">
        <v>9</v>
      </c>
      <c r="E223" s="223" t="s">
        <v>238</v>
      </c>
      <c r="F223" s="223"/>
      <c r="G223" s="263">
        <v>0</v>
      </c>
      <c r="H223" s="206" t="s">
        <v>242</v>
      </c>
      <c r="I223" s="224">
        <f>+G223*C223</f>
        <v>0</v>
      </c>
      <c r="J223" s="183" t="s">
        <v>218</v>
      </c>
    </row>
    <row r="224" spans="1:17" ht="9.75" customHeight="1">
      <c r="A224" s="180"/>
      <c r="B224" s="180"/>
      <c r="C224" s="243"/>
      <c r="D224" s="180"/>
      <c r="E224" s="223"/>
      <c r="F224" s="223"/>
      <c r="G224" s="263"/>
      <c r="H224" s="180"/>
      <c r="I224" s="224"/>
      <c r="J224" s="183"/>
    </row>
    <row r="225" spans="1:11" ht="9.75" customHeight="1">
      <c r="A225" s="180" t="s">
        <v>471</v>
      </c>
      <c r="B225" s="180" t="s">
        <v>323</v>
      </c>
      <c r="C225" s="243"/>
      <c r="D225" s="180"/>
      <c r="E225" s="223"/>
      <c r="F225" s="223"/>
      <c r="G225" s="263"/>
      <c r="H225" s="180"/>
      <c r="I225" s="224"/>
      <c r="J225" s="183"/>
    </row>
    <row r="226" spans="1:11" ht="9.75" customHeight="1">
      <c r="A226" s="180"/>
      <c r="B226" s="180" t="s">
        <v>321</v>
      </c>
      <c r="C226" s="243"/>
      <c r="D226" s="180"/>
      <c r="E226" s="223"/>
      <c r="F226" s="223"/>
      <c r="G226" s="263"/>
      <c r="H226" s="180"/>
      <c r="I226" s="224"/>
      <c r="J226" s="183"/>
    </row>
    <row r="227" spans="1:11" ht="9.75" customHeight="1">
      <c r="A227" s="180"/>
      <c r="B227" s="180" t="s">
        <v>322</v>
      </c>
      <c r="C227" s="243"/>
      <c r="D227" s="180"/>
      <c r="E227" s="223"/>
      <c r="F227" s="223"/>
      <c r="G227" s="263"/>
      <c r="H227" s="180"/>
      <c r="I227" s="224"/>
      <c r="J227" s="183"/>
    </row>
    <row r="228" spans="1:11" ht="9.75" customHeight="1">
      <c r="A228" s="180"/>
      <c r="B228" s="180"/>
      <c r="C228" s="243"/>
      <c r="D228" s="180"/>
      <c r="E228" s="223"/>
      <c r="F228" s="223"/>
      <c r="G228" s="263"/>
      <c r="H228" s="180"/>
      <c r="I228" s="224"/>
      <c r="J228" s="183"/>
    </row>
    <row r="229" spans="1:11" ht="9.75" customHeight="1">
      <c r="A229" s="180"/>
      <c r="B229" s="180" t="s">
        <v>324</v>
      </c>
      <c r="C229" s="222">
        <f>+E356</f>
        <v>2</v>
      </c>
      <c r="D229" s="180" t="s">
        <v>9</v>
      </c>
      <c r="E229" s="223" t="s">
        <v>238</v>
      </c>
      <c r="F229" s="223"/>
      <c r="G229" s="263">
        <v>0</v>
      </c>
      <c r="H229" s="206" t="s">
        <v>242</v>
      </c>
      <c r="I229" s="224">
        <f>+G229*C229</f>
        <v>0</v>
      </c>
      <c r="J229" s="183" t="s">
        <v>218</v>
      </c>
    </row>
    <row r="230" spans="1:11" ht="9.75" customHeight="1">
      <c r="A230" s="180"/>
      <c r="B230" s="180"/>
      <c r="C230" s="243"/>
      <c r="D230" s="180"/>
      <c r="E230" s="223"/>
      <c r="F230" s="223"/>
      <c r="G230" s="263"/>
      <c r="H230" s="180"/>
      <c r="I230" s="224"/>
      <c r="J230" s="183"/>
    </row>
    <row r="231" spans="1:11" ht="9.75" customHeight="1">
      <c r="A231" s="180" t="s">
        <v>472</v>
      </c>
      <c r="B231" s="180" t="s">
        <v>325</v>
      </c>
      <c r="C231" s="180"/>
      <c r="D231" s="180"/>
      <c r="E231" s="180"/>
      <c r="F231" s="180"/>
      <c r="G231" s="263"/>
      <c r="H231" s="180"/>
      <c r="I231" s="224"/>
      <c r="J231" s="180"/>
      <c r="K231" s="216"/>
    </row>
    <row r="232" spans="1:11" ht="9.75" customHeight="1">
      <c r="A232" s="180"/>
      <c r="B232" s="180" t="s">
        <v>326</v>
      </c>
      <c r="C232" s="180"/>
      <c r="D232" s="180"/>
      <c r="E232" s="180"/>
      <c r="F232" s="180"/>
      <c r="G232" s="263"/>
      <c r="H232" s="180"/>
      <c r="I232" s="224"/>
      <c r="J232" s="180"/>
    </row>
    <row r="233" spans="1:11" ht="9.75" customHeight="1">
      <c r="A233" s="180"/>
      <c r="B233" s="180"/>
      <c r="C233" s="180"/>
      <c r="D233" s="180"/>
      <c r="E233" s="180"/>
      <c r="F233" s="180"/>
      <c r="G233" s="263"/>
      <c r="H233" s="180"/>
      <c r="I233" s="224"/>
      <c r="J233" s="180"/>
    </row>
    <row r="234" spans="1:11" ht="9.75" customHeight="1">
      <c r="A234" s="180"/>
      <c r="B234" s="180" t="s">
        <v>9</v>
      </c>
      <c r="C234" s="245">
        <v>2</v>
      </c>
      <c r="D234" s="180"/>
      <c r="E234" s="223" t="s">
        <v>238</v>
      </c>
      <c r="F234" s="223"/>
      <c r="G234" s="263">
        <v>0</v>
      </c>
      <c r="H234" s="206" t="s">
        <v>242</v>
      </c>
      <c r="I234" s="224">
        <f>+G234*C234</f>
        <v>0</v>
      </c>
      <c r="J234" s="183" t="s">
        <v>218</v>
      </c>
    </row>
    <row r="235" spans="1:11" ht="9.75" customHeight="1">
      <c r="A235" s="180"/>
      <c r="B235" s="180"/>
      <c r="C235" s="243"/>
      <c r="D235" s="180"/>
      <c r="E235" s="223"/>
      <c r="F235" s="223"/>
      <c r="G235" s="263"/>
      <c r="H235" s="180"/>
      <c r="I235" s="224"/>
      <c r="J235" s="180"/>
    </row>
    <row r="236" spans="1:11" ht="9.75" customHeight="1">
      <c r="A236" s="180" t="s">
        <v>473</v>
      </c>
      <c r="B236" s="180" t="s">
        <v>327</v>
      </c>
      <c r="C236" s="180"/>
      <c r="D236" s="180"/>
      <c r="E236" s="180"/>
      <c r="F236" s="180"/>
      <c r="G236" s="263"/>
      <c r="H236" s="180"/>
      <c r="I236" s="224"/>
      <c r="J236" s="180"/>
      <c r="K236" s="216"/>
    </row>
    <row r="237" spans="1:11" ht="9.75" customHeight="1">
      <c r="A237" s="180"/>
      <c r="B237" s="180" t="s">
        <v>328</v>
      </c>
      <c r="C237" s="180"/>
      <c r="D237" s="180"/>
      <c r="E237" s="180"/>
      <c r="F237" s="180"/>
      <c r="G237" s="263"/>
      <c r="H237" s="180"/>
      <c r="I237" s="224"/>
      <c r="J237" s="180"/>
    </row>
    <row r="238" spans="1:11" ht="9.75" customHeight="1">
      <c r="A238" s="180"/>
      <c r="B238" s="180"/>
      <c r="C238" s="180"/>
      <c r="D238" s="180"/>
      <c r="E238" s="180"/>
      <c r="F238" s="180"/>
      <c r="G238" s="263"/>
      <c r="H238" s="180"/>
      <c r="I238" s="224"/>
      <c r="J238" s="180"/>
    </row>
    <row r="239" spans="1:11" ht="9.75" customHeight="1">
      <c r="A239" s="180"/>
      <c r="B239" s="180" t="s">
        <v>9</v>
      </c>
      <c r="C239" s="245">
        <v>5</v>
      </c>
      <c r="D239" s="180"/>
      <c r="E239" s="223" t="s">
        <v>238</v>
      </c>
      <c r="F239" s="223"/>
      <c r="G239" s="263">
        <v>0</v>
      </c>
      <c r="H239" s="206" t="s">
        <v>242</v>
      </c>
      <c r="I239" s="224">
        <f>+G239*C239</f>
        <v>0</v>
      </c>
      <c r="J239" s="183" t="s">
        <v>218</v>
      </c>
    </row>
    <row r="240" spans="1:11" ht="9.75" customHeight="1">
      <c r="A240" s="180"/>
      <c r="B240" s="180"/>
      <c r="C240" s="243"/>
      <c r="D240" s="180"/>
      <c r="E240" s="223"/>
      <c r="F240" s="223"/>
      <c r="G240" s="263"/>
      <c r="H240" s="180"/>
      <c r="I240" s="224"/>
      <c r="J240" s="180"/>
    </row>
    <row r="241" spans="1:11" ht="9.75" customHeight="1">
      <c r="A241" s="180" t="s">
        <v>474</v>
      </c>
      <c r="B241" s="180" t="s">
        <v>329</v>
      </c>
      <c r="C241" s="180"/>
      <c r="D241" s="180"/>
      <c r="E241" s="180"/>
      <c r="F241" s="180"/>
      <c r="G241" s="263"/>
      <c r="H241" s="180"/>
      <c r="I241" s="224"/>
      <c r="J241" s="180"/>
      <c r="K241" s="216"/>
    </row>
    <row r="242" spans="1:11" ht="9.75" customHeight="1">
      <c r="A242" s="180"/>
      <c r="B242" s="180" t="s">
        <v>330</v>
      </c>
      <c r="C242" s="180"/>
      <c r="D242" s="180"/>
      <c r="E242" s="180"/>
      <c r="F242" s="180"/>
      <c r="G242" s="263"/>
      <c r="H242" s="180"/>
      <c r="I242" s="224"/>
      <c r="J242" s="180"/>
    </row>
    <row r="243" spans="1:11" ht="9.75" customHeight="1">
      <c r="A243" s="180"/>
      <c r="B243" s="180"/>
      <c r="C243" s="223"/>
      <c r="D243" s="180"/>
      <c r="E243" s="180"/>
      <c r="F243" s="180"/>
      <c r="G243" s="263"/>
      <c r="H243" s="180"/>
      <c r="I243" s="224"/>
      <c r="J243" s="180"/>
    </row>
    <row r="244" spans="1:11" ht="9.75" customHeight="1">
      <c r="A244" s="180"/>
      <c r="B244" s="180" t="s">
        <v>9</v>
      </c>
      <c r="C244" s="222">
        <v>3</v>
      </c>
      <c r="D244" s="180"/>
      <c r="E244" s="223" t="s">
        <v>238</v>
      </c>
      <c r="F244" s="223"/>
      <c r="G244" s="263">
        <v>0</v>
      </c>
      <c r="H244" s="206" t="s">
        <v>242</v>
      </c>
      <c r="I244" s="224">
        <f>+G244*C244</f>
        <v>0</v>
      </c>
      <c r="J244" s="183" t="s">
        <v>218</v>
      </c>
    </row>
    <row r="245" spans="1:11" ht="9.75" customHeight="1">
      <c r="A245" s="180"/>
      <c r="B245" s="180"/>
      <c r="C245" s="243"/>
      <c r="D245" s="180"/>
      <c r="E245" s="223"/>
      <c r="F245" s="223"/>
      <c r="G245" s="263"/>
      <c r="H245" s="180"/>
      <c r="I245" s="224"/>
      <c r="J245" s="180"/>
    </row>
    <row r="246" spans="1:11" ht="9.75" customHeight="1">
      <c r="A246" s="180" t="s">
        <v>475</v>
      </c>
      <c r="B246" s="180" t="s">
        <v>331</v>
      </c>
      <c r="C246" s="180"/>
      <c r="D246" s="180"/>
      <c r="E246" s="180"/>
      <c r="F246" s="180"/>
      <c r="G246" s="263"/>
      <c r="H246" s="180"/>
      <c r="I246" s="224"/>
      <c r="J246" s="180"/>
    </row>
    <row r="247" spans="1:11" ht="9.75" customHeight="1">
      <c r="A247" s="180"/>
      <c r="B247" s="180" t="s">
        <v>332</v>
      </c>
      <c r="C247" s="180"/>
      <c r="D247" s="180"/>
      <c r="E247" s="180"/>
      <c r="F247" s="180"/>
      <c r="G247" s="263"/>
      <c r="H247" s="180"/>
      <c r="I247" s="224"/>
      <c r="J247" s="180"/>
    </row>
    <row r="248" spans="1:11" ht="9.75" customHeight="1">
      <c r="A248" s="180"/>
      <c r="B248" s="180"/>
      <c r="C248" s="180"/>
      <c r="D248" s="180"/>
      <c r="E248" s="180"/>
      <c r="F248" s="180"/>
      <c r="G248" s="263"/>
      <c r="H248" s="180"/>
      <c r="I248" s="224"/>
      <c r="J248" s="180"/>
    </row>
    <row r="249" spans="1:11" ht="9.75" customHeight="1">
      <c r="A249" s="180"/>
      <c r="B249" s="180" t="s">
        <v>237</v>
      </c>
      <c r="C249" s="236">
        <f>+C271</f>
        <v>318.59699999999998</v>
      </c>
      <c r="D249" s="180"/>
      <c r="E249" s="223" t="s">
        <v>238</v>
      </c>
      <c r="F249" s="223"/>
      <c r="G249" s="263">
        <v>0</v>
      </c>
      <c r="H249" s="206" t="s">
        <v>223</v>
      </c>
      <c r="I249" s="224">
        <f>+G249*C249</f>
        <v>0</v>
      </c>
      <c r="J249" s="183" t="s">
        <v>218</v>
      </c>
    </row>
    <row r="250" spans="1:11" ht="9.75" customHeight="1">
      <c r="A250" s="180"/>
      <c r="B250" s="180"/>
      <c r="C250" s="199"/>
      <c r="D250" s="180"/>
      <c r="E250" s="223"/>
      <c r="F250" s="223"/>
      <c r="G250" s="263"/>
      <c r="H250" s="180"/>
      <c r="I250" s="224"/>
      <c r="J250" s="180"/>
    </row>
    <row r="251" spans="1:11" ht="9.75" customHeight="1">
      <c r="A251" s="180" t="s">
        <v>476</v>
      </c>
      <c r="B251" s="180" t="s">
        <v>333</v>
      </c>
      <c r="C251" s="180"/>
      <c r="D251" s="180"/>
      <c r="E251" s="180"/>
      <c r="F251" s="180"/>
      <c r="G251" s="263"/>
      <c r="H251" s="180"/>
      <c r="I251" s="224"/>
      <c r="J251" s="180"/>
    </row>
    <row r="252" spans="1:11" ht="9.75" customHeight="1">
      <c r="A252" s="180"/>
      <c r="B252" s="180" t="s">
        <v>334</v>
      </c>
      <c r="C252" s="180"/>
      <c r="D252" s="180"/>
      <c r="E252" s="180"/>
      <c r="F252" s="180"/>
      <c r="G252" s="263"/>
      <c r="H252" s="180"/>
      <c r="I252" s="224"/>
      <c r="J252" s="180"/>
    </row>
    <row r="253" spans="1:11" ht="9.75" customHeight="1">
      <c r="A253" s="180"/>
      <c r="B253" s="180"/>
      <c r="C253" s="180"/>
      <c r="D253" s="180"/>
      <c r="E253" s="180"/>
      <c r="F253" s="180"/>
      <c r="G253" s="263"/>
      <c r="H253" s="180"/>
      <c r="I253" s="224"/>
      <c r="J253" s="180"/>
    </row>
    <row r="254" spans="1:11" ht="9.75" customHeight="1">
      <c r="A254" s="180"/>
      <c r="B254" s="180" t="s">
        <v>237</v>
      </c>
      <c r="C254" s="236">
        <f>+C271</f>
        <v>318.59699999999998</v>
      </c>
      <c r="D254" s="180"/>
      <c r="E254" s="223" t="s">
        <v>238</v>
      </c>
      <c r="F254" s="223"/>
      <c r="G254" s="263">
        <v>0</v>
      </c>
      <c r="H254" s="206" t="s">
        <v>223</v>
      </c>
      <c r="I254" s="224">
        <f>+G254*C254</f>
        <v>0</v>
      </c>
      <c r="J254" s="183" t="s">
        <v>218</v>
      </c>
    </row>
    <row r="255" spans="1:11" ht="9.75" customHeight="1">
      <c r="A255" s="180"/>
      <c r="B255" s="180"/>
      <c r="C255" s="199"/>
      <c r="D255" s="180"/>
      <c r="E255" s="223"/>
      <c r="F255" s="223"/>
      <c r="G255" s="263"/>
      <c r="H255" s="180"/>
      <c r="I255" s="224"/>
      <c r="J255" s="183"/>
    </row>
    <row r="256" spans="1:11" ht="9.75" customHeight="1">
      <c r="A256" s="180" t="s">
        <v>477</v>
      </c>
      <c r="B256" s="180" t="s">
        <v>335</v>
      </c>
      <c r="C256" s="180"/>
      <c r="D256" s="180"/>
      <c r="E256" s="180"/>
      <c r="F256" s="180"/>
      <c r="G256" s="263"/>
      <c r="H256" s="180"/>
      <c r="I256" s="224"/>
      <c r="J256" s="180"/>
    </row>
    <row r="257" spans="1:10" ht="9.75" customHeight="1">
      <c r="A257" s="180"/>
      <c r="B257" s="180"/>
      <c r="C257" s="180"/>
      <c r="D257" s="180"/>
      <c r="E257" s="180"/>
      <c r="F257" s="180"/>
      <c r="G257" s="263"/>
      <c r="H257" s="180"/>
      <c r="I257" s="224"/>
      <c r="J257" s="180"/>
    </row>
    <row r="258" spans="1:10" ht="9.75" customHeight="1">
      <c r="A258" s="180"/>
      <c r="B258" s="180" t="s">
        <v>237</v>
      </c>
      <c r="C258" s="236">
        <f>+C271</f>
        <v>318.59699999999998</v>
      </c>
      <c r="D258" s="180"/>
      <c r="E258" s="223" t="s">
        <v>238</v>
      </c>
      <c r="F258" s="223"/>
      <c r="G258" s="263">
        <v>0</v>
      </c>
      <c r="H258" s="206" t="s">
        <v>223</v>
      </c>
      <c r="I258" s="224">
        <f>+G258*C258</f>
        <v>0</v>
      </c>
      <c r="J258" s="183" t="s">
        <v>218</v>
      </c>
    </row>
    <row r="259" spans="1:10" ht="9.75" customHeight="1" thickBot="1">
      <c r="A259" s="237"/>
      <c r="B259" s="237"/>
      <c r="C259" s="246"/>
      <c r="D259" s="237"/>
      <c r="E259" s="247"/>
      <c r="F259" s="247"/>
      <c r="G259" s="248"/>
      <c r="H259" s="237"/>
      <c r="I259" s="249"/>
      <c r="J259" s="237"/>
    </row>
    <row r="260" spans="1:10" ht="9.75" customHeight="1">
      <c r="A260" s="180"/>
      <c r="B260" s="180"/>
      <c r="C260" s="243"/>
      <c r="D260" s="180"/>
      <c r="E260" s="223"/>
      <c r="F260" s="223"/>
      <c r="G260" s="232"/>
      <c r="H260" s="180"/>
      <c r="I260" s="227"/>
      <c r="J260" s="180"/>
    </row>
    <row r="261" spans="1:10" ht="15" customHeight="1">
      <c r="A261" s="180"/>
      <c r="B261" s="250" t="s">
        <v>336</v>
      </c>
      <c r="C261" s="251"/>
      <c r="D261" s="252"/>
      <c r="E261" s="253"/>
      <c r="F261" s="253"/>
      <c r="G261" s="254"/>
      <c r="H261" s="252"/>
      <c r="I261" s="255">
        <f>+SUM(I194:I258)</f>
        <v>0</v>
      </c>
      <c r="J261" s="256" t="s">
        <v>218</v>
      </c>
    </row>
    <row r="262" spans="1:10" ht="9.75" customHeight="1">
      <c r="A262" s="180"/>
      <c r="B262" s="200"/>
      <c r="C262" s="257"/>
      <c r="D262" s="200"/>
      <c r="E262" s="258"/>
      <c r="F262" s="258"/>
      <c r="G262" s="259"/>
      <c r="H262" s="200"/>
      <c r="I262" s="260"/>
      <c r="J262" s="200"/>
    </row>
    <row r="263" spans="1:10" ht="9.75" customHeight="1">
      <c r="A263" s="180"/>
      <c r="B263" s="200"/>
      <c r="C263" s="257"/>
      <c r="D263" s="200"/>
      <c r="E263" s="258"/>
      <c r="F263" s="258"/>
      <c r="G263" s="259"/>
      <c r="H263" s="200"/>
      <c r="I263" s="260"/>
      <c r="J263" s="200"/>
    </row>
    <row r="264" spans="1:10" ht="9.75" customHeight="1">
      <c r="A264" s="180"/>
      <c r="B264" s="200"/>
      <c r="C264" s="257"/>
      <c r="D264" s="200"/>
      <c r="E264" s="258"/>
      <c r="F264" s="258"/>
      <c r="G264" s="259"/>
      <c r="H264" s="200"/>
      <c r="I264" s="261"/>
      <c r="J264" s="200"/>
    </row>
    <row r="265" spans="1:10" ht="9.75" customHeight="1">
      <c r="A265" s="201" t="s">
        <v>478</v>
      </c>
      <c r="B265" s="180"/>
      <c r="C265" s="243"/>
      <c r="D265" s="180"/>
      <c r="E265" s="223"/>
      <c r="F265" s="223"/>
      <c r="G265" s="232"/>
      <c r="H265" s="180"/>
      <c r="I265" s="227"/>
      <c r="J265" s="180"/>
    </row>
    <row r="266" spans="1:10" ht="9.75" customHeight="1">
      <c r="A266" s="180"/>
      <c r="B266" s="180"/>
      <c r="C266" s="243"/>
      <c r="D266" s="180"/>
      <c r="E266" s="223"/>
      <c r="F266" s="223"/>
      <c r="G266" s="232"/>
      <c r="H266" s="180"/>
      <c r="I266" s="227"/>
      <c r="J266" s="180"/>
    </row>
    <row r="267" spans="1:10" ht="9.75" customHeight="1">
      <c r="A267" s="180" t="s">
        <v>479</v>
      </c>
      <c r="B267" s="180" t="s">
        <v>337</v>
      </c>
      <c r="C267" s="183"/>
      <c r="D267" s="183"/>
      <c r="E267" s="183"/>
      <c r="F267" s="183"/>
      <c r="G267" s="183"/>
      <c r="H267" s="183"/>
      <c r="I267" s="183"/>
      <c r="J267" s="183"/>
    </row>
    <row r="268" spans="1:10" ht="9.75" customHeight="1">
      <c r="A268" s="180"/>
      <c r="B268" s="183" t="s">
        <v>338</v>
      </c>
      <c r="C268" s="183"/>
      <c r="D268" s="183"/>
      <c r="E268" s="183"/>
      <c r="F268" s="183"/>
      <c r="G268" s="183"/>
      <c r="H268" s="183"/>
      <c r="I268" s="183"/>
      <c r="J268" s="183"/>
    </row>
    <row r="269" spans="1:10" ht="9.75" customHeight="1">
      <c r="A269" s="180"/>
      <c r="B269" s="262">
        <v>312.34999999999997</v>
      </c>
      <c r="C269" s="183" t="s">
        <v>339</v>
      </c>
      <c r="D269" s="262">
        <f>+(B269*1.02)</f>
        <v>318.59699999999998</v>
      </c>
      <c r="E269" s="183" t="s">
        <v>340</v>
      </c>
      <c r="F269" s="263">
        <f>+D269/100</f>
        <v>3.1859699999999997</v>
      </c>
      <c r="G269" s="183" t="s">
        <v>341</v>
      </c>
      <c r="H269" s="183"/>
      <c r="I269" s="183"/>
      <c r="J269" s="183"/>
    </row>
    <row r="270" spans="1:10" ht="9.75" customHeight="1">
      <c r="A270" s="180"/>
      <c r="B270" s="183"/>
      <c r="C270" s="183"/>
      <c r="D270" s="183"/>
      <c r="E270" s="183"/>
      <c r="F270" s="183"/>
      <c r="G270" s="183"/>
      <c r="H270" s="183"/>
      <c r="I270" s="183"/>
      <c r="J270" s="183"/>
    </row>
    <row r="271" spans="1:10" ht="9.75" customHeight="1">
      <c r="A271" s="180"/>
      <c r="B271" s="183" t="s">
        <v>342</v>
      </c>
      <c r="C271" s="264">
        <f>+F269*100</f>
        <v>318.59699999999998</v>
      </c>
      <c r="D271" s="183" t="s">
        <v>343</v>
      </c>
      <c r="E271" s="265" t="s">
        <v>238</v>
      </c>
      <c r="F271" s="265"/>
      <c r="G271" s="263">
        <v>0</v>
      </c>
      <c r="H271" s="183" t="s">
        <v>223</v>
      </c>
      <c r="I271" s="224">
        <f>+G271*C271</f>
        <v>0</v>
      </c>
      <c r="J271" s="183" t="s">
        <v>218</v>
      </c>
    </row>
    <row r="272" spans="1:10" ht="9.75" customHeight="1">
      <c r="A272" s="180"/>
      <c r="B272" s="183"/>
      <c r="C272" s="264"/>
      <c r="D272" s="183"/>
      <c r="E272" s="265"/>
      <c r="F272" s="265"/>
      <c r="G272" s="263"/>
      <c r="H272" s="183"/>
      <c r="I272" s="224"/>
      <c r="J272" s="183"/>
    </row>
    <row r="273" spans="1:11" ht="9.75" customHeight="1">
      <c r="A273" s="180" t="s">
        <v>480</v>
      </c>
      <c r="B273" s="180" t="s">
        <v>344</v>
      </c>
      <c r="C273" s="264"/>
      <c r="D273" s="183"/>
      <c r="E273" s="265"/>
      <c r="F273" s="265"/>
      <c r="G273" s="263"/>
      <c r="H273" s="183"/>
      <c r="I273" s="224"/>
      <c r="J273" s="183"/>
    </row>
    <row r="274" spans="1:11" ht="9.75" customHeight="1">
      <c r="A274" s="180"/>
      <c r="B274" s="180" t="s">
        <v>345</v>
      </c>
      <c r="C274" s="264"/>
      <c r="D274" s="183"/>
      <c r="E274" s="265"/>
      <c r="F274" s="265"/>
      <c r="G274" s="263"/>
      <c r="H274" s="183"/>
      <c r="I274" s="224"/>
      <c r="J274" s="183"/>
    </row>
    <row r="275" spans="1:11" ht="9.75" customHeight="1">
      <c r="A275" s="180"/>
      <c r="B275" s="180"/>
      <c r="C275" s="264"/>
      <c r="D275" s="183"/>
      <c r="E275" s="265"/>
      <c r="F275" s="265"/>
      <c r="G275" s="263"/>
      <c r="H275" s="183"/>
      <c r="I275" s="224"/>
      <c r="J275" s="183"/>
    </row>
    <row r="276" spans="1:11" ht="9.75" customHeight="1">
      <c r="A276" s="180"/>
      <c r="B276" s="183" t="s">
        <v>237</v>
      </c>
      <c r="C276" s="263">
        <v>3.8</v>
      </c>
      <c r="D276" s="183"/>
      <c r="E276" s="265" t="s">
        <v>238</v>
      </c>
      <c r="F276" s="183"/>
      <c r="G276" s="263">
        <v>0</v>
      </c>
      <c r="H276" s="183" t="s">
        <v>223</v>
      </c>
      <c r="I276" s="224">
        <f>+G276*C276</f>
        <v>0</v>
      </c>
      <c r="J276" s="183" t="s">
        <v>218</v>
      </c>
      <c r="K276" s="244"/>
    </row>
    <row r="277" spans="1:11" ht="9.75" customHeight="1">
      <c r="A277" s="180"/>
      <c r="B277" s="183"/>
      <c r="C277" s="183"/>
      <c r="D277" s="183"/>
      <c r="E277" s="183"/>
      <c r="F277" s="183"/>
      <c r="G277" s="263"/>
      <c r="H277" s="183"/>
      <c r="I277" s="224"/>
      <c r="J277" s="183"/>
    </row>
    <row r="278" spans="1:11" ht="9.75" customHeight="1">
      <c r="A278" s="180" t="s">
        <v>481</v>
      </c>
      <c r="B278" s="180" t="s">
        <v>346</v>
      </c>
      <c r="C278" s="264"/>
      <c r="D278" s="183"/>
      <c r="E278" s="265"/>
      <c r="F278" s="265"/>
      <c r="G278" s="263"/>
      <c r="H278" s="183"/>
      <c r="I278" s="224"/>
      <c r="J278" s="183"/>
    </row>
    <row r="279" spans="1:11" ht="9.75" customHeight="1">
      <c r="A279" s="180"/>
      <c r="B279" s="180" t="s">
        <v>347</v>
      </c>
      <c r="C279" s="264"/>
      <c r="D279" s="183"/>
      <c r="E279" s="265"/>
      <c r="F279" s="265"/>
      <c r="G279" s="263"/>
      <c r="H279" s="183"/>
      <c r="I279" s="224"/>
      <c r="J279" s="183"/>
    </row>
    <row r="280" spans="1:11" ht="9.75" customHeight="1">
      <c r="A280" s="180"/>
      <c r="B280" s="180"/>
      <c r="C280" s="264"/>
      <c r="D280" s="183"/>
      <c r="E280" s="265"/>
      <c r="F280" s="265"/>
      <c r="G280" s="263"/>
      <c r="H280" s="183"/>
      <c r="I280" s="224"/>
      <c r="J280" s="183"/>
    </row>
    <row r="281" spans="1:11" ht="9.75" customHeight="1">
      <c r="A281" s="180"/>
      <c r="B281" s="183" t="s">
        <v>237</v>
      </c>
      <c r="C281" s="263">
        <v>51.4</v>
      </c>
      <c r="D281" s="183"/>
      <c r="E281" s="265" t="s">
        <v>238</v>
      </c>
      <c r="F281" s="183"/>
      <c r="G281" s="263">
        <v>0</v>
      </c>
      <c r="H281" s="183" t="s">
        <v>223</v>
      </c>
      <c r="I281" s="224">
        <f>+G281*C281</f>
        <v>0</v>
      </c>
      <c r="J281" s="183" t="s">
        <v>218</v>
      </c>
    </row>
    <row r="282" spans="1:11" ht="9.75" customHeight="1">
      <c r="A282" s="180"/>
      <c r="B282" s="183"/>
      <c r="C282" s="183"/>
      <c r="D282" s="183"/>
      <c r="E282" s="183"/>
      <c r="F282" s="183"/>
      <c r="G282" s="263"/>
      <c r="H282" s="183"/>
      <c r="I282" s="224"/>
      <c r="J282" s="183"/>
    </row>
    <row r="283" spans="1:11" ht="9.75" customHeight="1">
      <c r="A283" s="180" t="s">
        <v>482</v>
      </c>
      <c r="B283" s="180" t="s">
        <v>348</v>
      </c>
      <c r="C283" s="264"/>
      <c r="D283" s="183"/>
      <c r="E283" s="265"/>
      <c r="F283" s="265"/>
      <c r="G283" s="263"/>
      <c r="H283" s="183"/>
      <c r="I283" s="224"/>
      <c r="J283" s="183"/>
    </row>
    <row r="284" spans="1:11" ht="9.75" customHeight="1">
      <c r="A284" s="180"/>
      <c r="B284" s="180" t="s">
        <v>349</v>
      </c>
      <c r="C284" s="264"/>
      <c r="D284" s="183"/>
      <c r="E284" s="265"/>
      <c r="F284" s="265"/>
      <c r="G284" s="263"/>
      <c r="H284" s="183"/>
      <c r="I284" s="224"/>
      <c r="J284" s="183"/>
    </row>
    <row r="285" spans="1:11" ht="9.75" customHeight="1">
      <c r="A285" s="180"/>
      <c r="B285" s="183"/>
      <c r="C285" s="264"/>
      <c r="D285" s="183"/>
      <c r="E285" s="265"/>
      <c r="F285" s="265"/>
      <c r="G285" s="263"/>
      <c r="H285" s="183"/>
      <c r="I285" s="224"/>
      <c r="J285" s="183"/>
    </row>
    <row r="286" spans="1:11" ht="9.75" customHeight="1">
      <c r="A286" s="180"/>
      <c r="B286" s="183" t="s">
        <v>237</v>
      </c>
      <c r="C286" s="263">
        <v>3.6</v>
      </c>
      <c r="D286" s="183"/>
      <c r="E286" s="265" t="s">
        <v>238</v>
      </c>
      <c r="F286" s="183"/>
      <c r="G286" s="263">
        <v>0</v>
      </c>
      <c r="H286" s="183" t="s">
        <v>223</v>
      </c>
      <c r="I286" s="224">
        <f>+G286*C286</f>
        <v>0</v>
      </c>
      <c r="J286" s="183" t="s">
        <v>218</v>
      </c>
      <c r="K286" s="244"/>
    </row>
    <row r="287" spans="1:11" ht="9.75" customHeight="1">
      <c r="A287" s="180"/>
      <c r="B287" s="183"/>
      <c r="C287" s="264"/>
      <c r="D287" s="183"/>
      <c r="E287" s="265"/>
      <c r="F287" s="265"/>
      <c r="G287" s="263"/>
      <c r="H287" s="183"/>
      <c r="I287" s="224"/>
      <c r="J287" s="183"/>
    </row>
    <row r="288" spans="1:11" ht="9.75" customHeight="1">
      <c r="A288" s="180" t="s">
        <v>483</v>
      </c>
      <c r="B288" s="180" t="s">
        <v>350</v>
      </c>
      <c r="C288" s="264"/>
      <c r="D288" s="183"/>
      <c r="E288" s="265"/>
      <c r="F288" s="265"/>
      <c r="G288" s="263"/>
      <c r="H288" s="183"/>
      <c r="I288" s="224"/>
      <c r="J288" s="183"/>
    </row>
    <row r="289" spans="1:11" ht="9.75" customHeight="1">
      <c r="A289" s="180"/>
      <c r="B289" s="180" t="s">
        <v>351</v>
      </c>
      <c r="C289" s="264"/>
      <c r="D289" s="183"/>
      <c r="E289" s="265"/>
      <c r="F289" s="265"/>
      <c r="G289" s="263"/>
      <c r="H289" s="183"/>
      <c r="I289" s="224"/>
      <c r="J289" s="183"/>
    </row>
    <row r="290" spans="1:11" ht="9.75" customHeight="1">
      <c r="A290" s="180"/>
      <c r="B290" s="183"/>
      <c r="C290" s="264"/>
      <c r="D290" s="183"/>
      <c r="E290" s="265"/>
      <c r="F290" s="265"/>
      <c r="G290" s="263"/>
      <c r="H290" s="183"/>
      <c r="I290" s="224"/>
      <c r="J290" s="183"/>
    </row>
    <row r="291" spans="1:11" ht="9.75" customHeight="1">
      <c r="A291" s="180"/>
      <c r="B291" s="183" t="s">
        <v>237</v>
      </c>
      <c r="C291" s="263">
        <v>51</v>
      </c>
      <c r="D291" s="183"/>
      <c r="E291" s="265" t="s">
        <v>238</v>
      </c>
      <c r="F291" s="183"/>
      <c r="G291" s="263">
        <v>0</v>
      </c>
      <c r="H291" s="183" t="s">
        <v>223</v>
      </c>
      <c r="I291" s="224">
        <f>+G291*C291</f>
        <v>0</v>
      </c>
      <c r="J291" s="183" t="s">
        <v>218</v>
      </c>
    </row>
    <row r="292" spans="1:11" ht="9.75" customHeight="1">
      <c r="A292" s="180"/>
      <c r="B292" s="183"/>
      <c r="C292" s="264"/>
      <c r="D292" s="183"/>
      <c r="E292" s="265"/>
      <c r="F292" s="265"/>
      <c r="G292" s="263"/>
      <c r="H292" s="183"/>
      <c r="I292" s="224"/>
      <c r="J292" s="183"/>
    </row>
    <row r="293" spans="1:11" ht="9.75" customHeight="1">
      <c r="A293" s="180" t="s">
        <v>484</v>
      </c>
      <c r="B293" s="180" t="s">
        <v>352</v>
      </c>
      <c r="C293" s="180"/>
      <c r="D293" s="180"/>
      <c r="E293" s="180"/>
      <c r="F293" s="180"/>
      <c r="G293" s="263"/>
      <c r="H293" s="180"/>
      <c r="I293" s="224"/>
      <c r="J293" s="180"/>
    </row>
    <row r="294" spans="1:11" ht="9.75" customHeight="1">
      <c r="A294" s="180"/>
      <c r="B294" s="180"/>
      <c r="C294" s="180"/>
      <c r="D294" s="180"/>
      <c r="E294" s="180"/>
      <c r="F294" s="180"/>
      <c r="G294" s="263"/>
      <c r="H294" s="180"/>
      <c r="I294" s="224"/>
      <c r="J294" s="180"/>
    </row>
    <row r="295" spans="1:11" ht="9.75" customHeight="1">
      <c r="A295" s="180"/>
      <c r="B295" s="180" t="s">
        <v>353</v>
      </c>
      <c r="C295" s="263"/>
      <c r="D295" s="267">
        <v>2</v>
      </c>
      <c r="E295" s="265" t="s">
        <v>238</v>
      </c>
      <c r="F295" s="180"/>
      <c r="G295" s="263">
        <v>0</v>
      </c>
      <c r="H295" s="183" t="s">
        <v>242</v>
      </c>
      <c r="I295" s="224">
        <f>+D295*G295</f>
        <v>0</v>
      </c>
      <c r="J295" s="180" t="s">
        <v>218</v>
      </c>
    </row>
    <row r="296" spans="1:11" ht="9.75" customHeight="1">
      <c r="A296" s="180"/>
      <c r="B296" s="183"/>
      <c r="C296" s="264"/>
      <c r="D296" s="183"/>
      <c r="E296" s="265"/>
      <c r="F296" s="265"/>
      <c r="G296" s="263"/>
      <c r="H296" s="183"/>
      <c r="I296" s="224"/>
      <c r="J296" s="183"/>
    </row>
    <row r="297" spans="1:11" ht="9.75" customHeight="1">
      <c r="A297" s="180" t="s">
        <v>485</v>
      </c>
      <c r="B297" s="180" t="s">
        <v>354</v>
      </c>
      <c r="C297" s="264"/>
      <c r="D297" s="183"/>
      <c r="E297" s="265"/>
      <c r="F297" s="265"/>
      <c r="G297" s="263"/>
      <c r="H297" s="183"/>
      <c r="I297" s="224"/>
      <c r="J297" s="183"/>
    </row>
    <row r="298" spans="1:11" ht="9.75" customHeight="1">
      <c r="A298" s="180"/>
      <c r="B298" s="180" t="s">
        <v>355</v>
      </c>
      <c r="C298" s="264"/>
      <c r="D298" s="183"/>
      <c r="E298" s="265"/>
      <c r="F298" s="265"/>
      <c r="G298" s="263"/>
      <c r="H298" s="183"/>
      <c r="I298" s="266"/>
      <c r="J298" s="183"/>
    </row>
    <row r="299" spans="1:11" ht="9.75" customHeight="1">
      <c r="A299" s="180"/>
      <c r="B299" s="180"/>
      <c r="C299" s="264"/>
      <c r="D299" s="183"/>
      <c r="E299" s="265"/>
      <c r="F299" s="265"/>
      <c r="G299" s="263"/>
      <c r="H299" s="183"/>
      <c r="I299" s="266"/>
      <c r="J299" s="183"/>
    </row>
    <row r="300" spans="1:11" ht="9.75" customHeight="1">
      <c r="A300" s="180"/>
      <c r="B300" s="180" t="s">
        <v>356</v>
      </c>
      <c r="C300" s="180"/>
      <c r="D300" s="180"/>
      <c r="E300" s="180"/>
      <c r="F300" s="180"/>
      <c r="G300" s="263"/>
      <c r="H300" s="180"/>
      <c r="I300" s="180"/>
      <c r="J300" s="180"/>
      <c r="K300" s="180"/>
    </row>
    <row r="301" spans="1:11" ht="9.75" customHeight="1">
      <c r="A301" s="180"/>
      <c r="B301" s="180" t="s">
        <v>357</v>
      </c>
      <c r="C301" s="180"/>
      <c r="D301" s="223">
        <v>1</v>
      </c>
      <c r="E301" s="265" t="s">
        <v>238</v>
      </c>
      <c r="F301" s="180"/>
      <c r="G301" s="263">
        <v>0</v>
      </c>
      <c r="H301" s="183" t="s">
        <v>242</v>
      </c>
      <c r="I301" s="224">
        <f>+D301*G301</f>
        <v>0</v>
      </c>
      <c r="J301" s="180" t="s">
        <v>218</v>
      </c>
      <c r="K301" s="180"/>
    </row>
    <row r="302" spans="1:11" ht="9.75" customHeight="1">
      <c r="A302" s="180"/>
      <c r="B302" s="180" t="s">
        <v>358</v>
      </c>
      <c r="C302" s="180"/>
      <c r="D302" s="223"/>
      <c r="E302" s="265"/>
      <c r="F302" s="180"/>
      <c r="G302" s="263"/>
      <c r="H302" s="180"/>
      <c r="I302" s="180"/>
      <c r="J302" s="180"/>
      <c r="K302" s="180"/>
    </row>
    <row r="303" spans="1:11" ht="9.75" customHeight="1">
      <c r="A303" s="180"/>
      <c r="B303" s="180" t="s">
        <v>359</v>
      </c>
      <c r="C303" s="180"/>
      <c r="D303" s="223">
        <v>1</v>
      </c>
      <c r="E303" s="265" t="s">
        <v>238</v>
      </c>
      <c r="F303" s="180"/>
      <c r="G303" s="263">
        <v>0</v>
      </c>
      <c r="H303" s="183" t="s">
        <v>242</v>
      </c>
      <c r="I303" s="224">
        <f t="shared" ref="I303:I308" si="0">+D303*G303</f>
        <v>0</v>
      </c>
      <c r="J303" s="180" t="s">
        <v>218</v>
      </c>
      <c r="K303" s="180"/>
    </row>
    <row r="304" spans="1:11" ht="9.75" customHeight="1">
      <c r="A304" s="180"/>
      <c r="B304" s="180" t="s">
        <v>360</v>
      </c>
      <c r="C304" s="180"/>
      <c r="D304" s="223">
        <v>1</v>
      </c>
      <c r="E304" s="265" t="s">
        <v>238</v>
      </c>
      <c r="F304" s="180"/>
      <c r="G304" s="263">
        <v>0</v>
      </c>
      <c r="H304" s="183" t="s">
        <v>242</v>
      </c>
      <c r="I304" s="224">
        <f t="shared" si="0"/>
        <v>0</v>
      </c>
      <c r="J304" s="180" t="s">
        <v>218</v>
      </c>
      <c r="K304" s="180"/>
    </row>
    <row r="305" spans="1:11" ht="9.75" customHeight="1">
      <c r="A305" s="180"/>
      <c r="B305" s="180" t="s">
        <v>361</v>
      </c>
      <c r="C305" s="180"/>
      <c r="D305" s="223"/>
      <c r="E305" s="265"/>
      <c r="F305" s="180"/>
      <c r="G305" s="263"/>
      <c r="H305" s="183"/>
      <c r="I305" s="224"/>
      <c r="J305" s="180"/>
      <c r="K305" s="180"/>
    </row>
    <row r="306" spans="1:11" ht="9.75" customHeight="1">
      <c r="A306" s="180"/>
      <c r="B306" s="180" t="s">
        <v>362</v>
      </c>
      <c r="C306" s="180"/>
      <c r="D306" s="223">
        <v>1</v>
      </c>
      <c r="E306" s="265" t="s">
        <v>238</v>
      </c>
      <c r="F306" s="180"/>
      <c r="G306" s="263">
        <v>0</v>
      </c>
      <c r="H306" s="183" t="s">
        <v>242</v>
      </c>
      <c r="I306" s="224">
        <f>+D306*G306</f>
        <v>0</v>
      </c>
      <c r="J306" s="180" t="s">
        <v>218</v>
      </c>
      <c r="K306" s="180"/>
    </row>
    <row r="307" spans="1:11" ht="9.75" customHeight="1">
      <c r="A307" s="180"/>
      <c r="B307" s="180" t="s">
        <v>363</v>
      </c>
      <c r="C307" s="180"/>
      <c r="D307" s="223">
        <v>1</v>
      </c>
      <c r="E307" s="265" t="s">
        <v>238</v>
      </c>
      <c r="F307" s="180"/>
      <c r="G307" s="263">
        <v>0</v>
      </c>
      <c r="H307" s="183" t="s">
        <v>242</v>
      </c>
      <c r="I307" s="224">
        <f t="shared" si="0"/>
        <v>0</v>
      </c>
      <c r="J307" s="180" t="s">
        <v>218</v>
      </c>
      <c r="K307" s="180"/>
    </row>
    <row r="308" spans="1:11" ht="9.75" customHeight="1">
      <c r="A308" s="180"/>
      <c r="B308" s="180" t="s">
        <v>364</v>
      </c>
      <c r="C308" s="180"/>
      <c r="D308" s="223">
        <v>1</v>
      </c>
      <c r="E308" s="265" t="s">
        <v>238</v>
      </c>
      <c r="F308" s="180"/>
      <c r="G308" s="263">
        <v>0</v>
      </c>
      <c r="H308" s="183" t="s">
        <v>242</v>
      </c>
      <c r="I308" s="224">
        <f t="shared" si="0"/>
        <v>0</v>
      </c>
      <c r="J308" s="180" t="s">
        <v>218</v>
      </c>
      <c r="K308" s="180"/>
    </row>
    <row r="309" spans="1:11" ht="9.75" customHeight="1">
      <c r="A309" s="180"/>
      <c r="B309" s="180"/>
      <c r="C309" s="180"/>
      <c r="D309" s="222">
        <f>SUM(D295:D307)</f>
        <v>7</v>
      </c>
      <c r="E309" s="180"/>
      <c r="F309" s="180"/>
      <c r="G309" s="263"/>
      <c r="H309" s="180"/>
      <c r="I309" s="180"/>
      <c r="J309" s="180"/>
      <c r="K309" s="180"/>
    </row>
    <row r="310" spans="1:11" ht="9.75" customHeight="1">
      <c r="A310" s="180" t="s">
        <v>486</v>
      </c>
      <c r="B310" s="183" t="s">
        <v>365</v>
      </c>
      <c r="C310" s="183"/>
      <c r="D310" s="183"/>
      <c r="E310" s="183"/>
      <c r="F310" s="183"/>
      <c r="G310" s="263"/>
      <c r="H310" s="183"/>
      <c r="I310" s="268"/>
      <c r="J310" s="183"/>
    </row>
    <row r="311" spans="1:11" ht="9.75" customHeight="1">
      <c r="A311" s="180"/>
      <c r="B311" s="183" t="s">
        <v>366</v>
      </c>
      <c r="C311" s="183"/>
      <c r="D311" s="183"/>
      <c r="E311" s="183"/>
      <c r="F311" s="183"/>
      <c r="G311" s="263"/>
      <c r="H311" s="183"/>
      <c r="I311" s="268"/>
      <c r="J311" s="183"/>
    </row>
    <row r="312" spans="1:11" ht="9.75" customHeight="1">
      <c r="A312" s="180"/>
      <c r="B312" s="183" t="s">
        <v>367</v>
      </c>
      <c r="C312" s="183"/>
      <c r="D312" s="183"/>
      <c r="E312" s="183"/>
      <c r="F312" s="183"/>
      <c r="G312" s="263"/>
      <c r="H312" s="183"/>
      <c r="I312" s="268"/>
      <c r="J312" s="183"/>
    </row>
    <row r="313" spans="1:11" ht="9.75" customHeight="1">
      <c r="A313" s="180"/>
      <c r="B313" s="180" t="s">
        <v>368</v>
      </c>
      <c r="C313" s="183"/>
      <c r="D313" s="183"/>
      <c r="E313" s="183"/>
      <c r="F313" s="183"/>
      <c r="G313" s="263"/>
      <c r="H313" s="183"/>
      <c r="I313" s="268"/>
      <c r="J313" s="183"/>
    </row>
    <row r="314" spans="1:11" ht="9.75" customHeight="1">
      <c r="A314" s="180"/>
      <c r="B314" s="180" t="s">
        <v>369</v>
      </c>
      <c r="C314" s="183"/>
      <c r="D314" s="183"/>
      <c r="E314" s="183"/>
      <c r="F314" s="183"/>
      <c r="G314" s="263"/>
      <c r="H314" s="183"/>
      <c r="I314" s="268"/>
      <c r="J314" s="183"/>
    </row>
    <row r="315" spans="1:11" ht="9.75" customHeight="1">
      <c r="A315" s="180"/>
      <c r="B315" s="180"/>
      <c r="C315" s="183"/>
      <c r="D315" s="183"/>
      <c r="E315" s="183"/>
      <c r="F315" s="183"/>
      <c r="G315" s="263"/>
      <c r="H315" s="183"/>
      <c r="I315" s="268"/>
      <c r="J315" s="183"/>
    </row>
    <row r="316" spans="1:11" ht="9.75" customHeight="1">
      <c r="A316" s="180"/>
      <c r="B316" s="183" t="s">
        <v>370</v>
      </c>
      <c r="C316" s="269"/>
      <c r="D316" s="270" t="s">
        <v>9</v>
      </c>
      <c r="E316" s="265">
        <v>3</v>
      </c>
      <c r="F316" s="265" t="s">
        <v>238</v>
      </c>
      <c r="G316" s="263">
        <v>0</v>
      </c>
      <c r="H316" s="183" t="s">
        <v>242</v>
      </c>
      <c r="I316" s="271">
        <f t="shared" ref="I316:I330" si="1">+G316*E316</f>
        <v>0</v>
      </c>
      <c r="J316" s="183" t="s">
        <v>218</v>
      </c>
    </row>
    <row r="317" spans="1:11" ht="9.75" customHeight="1">
      <c r="A317" s="180"/>
      <c r="B317" s="183" t="s">
        <v>371</v>
      </c>
      <c r="C317" s="269"/>
      <c r="D317" s="270" t="s">
        <v>9</v>
      </c>
      <c r="E317" s="265">
        <v>5</v>
      </c>
      <c r="F317" s="265" t="s">
        <v>238</v>
      </c>
      <c r="G317" s="263">
        <v>0</v>
      </c>
      <c r="H317" s="183" t="s">
        <v>242</v>
      </c>
      <c r="I317" s="271">
        <f t="shared" si="1"/>
        <v>0</v>
      </c>
      <c r="J317" s="183" t="s">
        <v>218</v>
      </c>
    </row>
    <row r="318" spans="1:11" ht="9.75" customHeight="1">
      <c r="A318" s="180"/>
      <c r="B318" s="183" t="s">
        <v>372</v>
      </c>
      <c r="C318" s="269"/>
      <c r="D318" s="270" t="s">
        <v>9</v>
      </c>
      <c r="E318" s="265">
        <v>1</v>
      </c>
      <c r="F318" s="265" t="s">
        <v>238</v>
      </c>
      <c r="G318" s="263">
        <v>0</v>
      </c>
      <c r="H318" s="183" t="s">
        <v>242</v>
      </c>
      <c r="I318" s="271">
        <f t="shared" si="1"/>
        <v>0</v>
      </c>
      <c r="J318" s="183" t="s">
        <v>218</v>
      </c>
    </row>
    <row r="319" spans="1:11" ht="9.75" customHeight="1">
      <c r="A319" s="180"/>
      <c r="B319" s="183" t="s">
        <v>373</v>
      </c>
      <c r="C319" s="269"/>
      <c r="D319" s="270" t="s">
        <v>9</v>
      </c>
      <c r="E319" s="265">
        <v>1</v>
      </c>
      <c r="F319" s="265" t="s">
        <v>238</v>
      </c>
      <c r="G319" s="263">
        <v>0</v>
      </c>
      <c r="H319" s="183" t="s">
        <v>242</v>
      </c>
      <c r="I319" s="271">
        <f>+G319*E319</f>
        <v>0</v>
      </c>
      <c r="J319" s="183" t="s">
        <v>218</v>
      </c>
    </row>
    <row r="320" spans="1:11" ht="9.75" customHeight="1">
      <c r="A320" s="180"/>
      <c r="B320" s="183" t="s">
        <v>374</v>
      </c>
      <c r="C320" s="269"/>
      <c r="D320" s="270" t="s">
        <v>9</v>
      </c>
      <c r="E320" s="265">
        <v>4</v>
      </c>
      <c r="F320" s="265" t="s">
        <v>238</v>
      </c>
      <c r="G320" s="263">
        <v>0</v>
      </c>
      <c r="H320" s="183" t="s">
        <v>242</v>
      </c>
      <c r="I320" s="271">
        <f t="shared" si="1"/>
        <v>0</v>
      </c>
      <c r="J320" s="183" t="s">
        <v>218</v>
      </c>
    </row>
    <row r="321" spans="1:10" ht="9.75" customHeight="1">
      <c r="A321" s="180"/>
      <c r="B321" s="183" t="s">
        <v>375</v>
      </c>
      <c r="C321" s="269"/>
      <c r="D321" s="270" t="s">
        <v>9</v>
      </c>
      <c r="E321" s="265">
        <v>1</v>
      </c>
      <c r="F321" s="265" t="s">
        <v>238</v>
      </c>
      <c r="G321" s="263">
        <v>0</v>
      </c>
      <c r="H321" s="183" t="s">
        <v>242</v>
      </c>
      <c r="I321" s="271">
        <f>+G321*E321</f>
        <v>0</v>
      </c>
      <c r="J321" s="183" t="s">
        <v>218</v>
      </c>
    </row>
    <row r="322" spans="1:10" ht="9.75" customHeight="1">
      <c r="A322" s="180"/>
      <c r="B322" s="183" t="s">
        <v>376</v>
      </c>
      <c r="C322" s="269"/>
      <c r="D322" s="270" t="s">
        <v>9</v>
      </c>
      <c r="E322" s="265">
        <v>1</v>
      </c>
      <c r="F322" s="265" t="s">
        <v>238</v>
      </c>
      <c r="G322" s="263">
        <v>0</v>
      </c>
      <c r="H322" s="183" t="s">
        <v>242</v>
      </c>
      <c r="I322" s="271">
        <f t="shared" si="1"/>
        <v>0</v>
      </c>
      <c r="J322" s="183" t="s">
        <v>218</v>
      </c>
    </row>
    <row r="323" spans="1:10" ht="9.75" customHeight="1">
      <c r="A323" s="180"/>
      <c r="B323" s="183" t="s">
        <v>377</v>
      </c>
      <c r="C323" s="269"/>
      <c r="D323" s="270" t="s">
        <v>9</v>
      </c>
      <c r="E323" s="265">
        <v>3</v>
      </c>
      <c r="F323" s="265" t="s">
        <v>238</v>
      </c>
      <c r="G323" s="263">
        <v>0</v>
      </c>
      <c r="H323" s="183" t="s">
        <v>242</v>
      </c>
      <c r="I323" s="271">
        <f t="shared" si="1"/>
        <v>0</v>
      </c>
      <c r="J323" s="183" t="s">
        <v>218</v>
      </c>
    </row>
    <row r="324" spans="1:10" ht="9.75" customHeight="1">
      <c r="A324" s="180"/>
      <c r="B324" s="183" t="s">
        <v>378</v>
      </c>
      <c r="C324" s="269"/>
      <c r="D324" s="270" t="s">
        <v>9</v>
      </c>
      <c r="E324" s="265">
        <v>3</v>
      </c>
      <c r="F324" s="265" t="s">
        <v>238</v>
      </c>
      <c r="G324" s="263">
        <v>0</v>
      </c>
      <c r="H324" s="183" t="s">
        <v>242</v>
      </c>
      <c r="I324" s="271">
        <f t="shared" si="1"/>
        <v>0</v>
      </c>
      <c r="J324" s="183" t="s">
        <v>218</v>
      </c>
    </row>
    <row r="325" spans="1:10" ht="9.75" customHeight="1">
      <c r="A325" s="180"/>
      <c r="B325" s="183" t="s">
        <v>379</v>
      </c>
      <c r="C325" s="269"/>
      <c r="D325" s="270"/>
      <c r="E325" s="265">
        <v>1</v>
      </c>
      <c r="F325" s="265" t="s">
        <v>238</v>
      </c>
      <c r="G325" s="263">
        <v>0</v>
      </c>
      <c r="H325" s="183" t="s">
        <v>242</v>
      </c>
      <c r="I325" s="271">
        <f t="shared" si="1"/>
        <v>0</v>
      </c>
      <c r="J325" s="183" t="s">
        <v>218</v>
      </c>
    </row>
    <row r="326" spans="1:10" ht="9.75" customHeight="1">
      <c r="A326" s="180"/>
      <c r="B326" s="183" t="s">
        <v>380</v>
      </c>
      <c r="C326" s="269"/>
      <c r="D326" s="270" t="s">
        <v>9</v>
      </c>
      <c r="E326" s="265">
        <v>1</v>
      </c>
      <c r="F326" s="265" t="s">
        <v>238</v>
      </c>
      <c r="G326" s="263">
        <v>0</v>
      </c>
      <c r="H326" s="183" t="s">
        <v>242</v>
      </c>
      <c r="I326" s="271">
        <f t="shared" si="1"/>
        <v>0</v>
      </c>
      <c r="J326" s="183" t="s">
        <v>218</v>
      </c>
    </row>
    <row r="327" spans="1:10" ht="9.75" customHeight="1">
      <c r="A327" s="180"/>
      <c r="B327" s="183" t="s">
        <v>381</v>
      </c>
      <c r="C327" s="269"/>
      <c r="D327" s="270" t="s">
        <v>9</v>
      </c>
      <c r="E327" s="265">
        <v>2</v>
      </c>
      <c r="F327" s="265" t="s">
        <v>238</v>
      </c>
      <c r="G327" s="263">
        <v>0</v>
      </c>
      <c r="H327" s="183" t="s">
        <v>242</v>
      </c>
      <c r="I327" s="271">
        <f t="shared" si="1"/>
        <v>0</v>
      </c>
      <c r="J327" s="183" t="s">
        <v>218</v>
      </c>
    </row>
    <row r="328" spans="1:10" ht="9.75" customHeight="1">
      <c r="A328" s="180"/>
      <c r="B328" s="183" t="s">
        <v>382</v>
      </c>
      <c r="C328" s="269"/>
      <c r="D328" s="270" t="s">
        <v>9</v>
      </c>
      <c r="E328" s="265">
        <v>2</v>
      </c>
      <c r="F328" s="265" t="s">
        <v>238</v>
      </c>
      <c r="G328" s="263">
        <v>0</v>
      </c>
      <c r="H328" s="183" t="s">
        <v>242</v>
      </c>
      <c r="I328" s="271">
        <f t="shared" si="1"/>
        <v>0</v>
      </c>
      <c r="J328" s="183" t="s">
        <v>218</v>
      </c>
    </row>
    <row r="329" spans="1:10" ht="9.75" customHeight="1">
      <c r="A329" s="180"/>
      <c r="B329" s="183" t="s">
        <v>383</v>
      </c>
      <c r="C329" s="269"/>
      <c r="D329" s="270" t="s">
        <v>9</v>
      </c>
      <c r="E329" s="265">
        <v>1</v>
      </c>
      <c r="F329" s="265" t="s">
        <v>238</v>
      </c>
      <c r="G329" s="263">
        <v>0</v>
      </c>
      <c r="H329" s="183" t="s">
        <v>242</v>
      </c>
      <c r="I329" s="271">
        <f t="shared" si="1"/>
        <v>0</v>
      </c>
      <c r="J329" s="183" t="s">
        <v>218</v>
      </c>
    </row>
    <row r="330" spans="1:10" ht="9.75" customHeight="1">
      <c r="A330" s="180"/>
      <c r="B330" s="183" t="s">
        <v>384</v>
      </c>
      <c r="C330" s="269"/>
      <c r="D330" s="270" t="s">
        <v>9</v>
      </c>
      <c r="E330" s="265">
        <v>1</v>
      </c>
      <c r="F330" s="265" t="s">
        <v>238</v>
      </c>
      <c r="G330" s="263">
        <v>0</v>
      </c>
      <c r="H330" s="183" t="s">
        <v>242</v>
      </c>
      <c r="I330" s="271">
        <f t="shared" si="1"/>
        <v>0</v>
      </c>
      <c r="J330" s="183" t="s">
        <v>218</v>
      </c>
    </row>
    <row r="331" spans="1:10" ht="9.75" customHeight="1">
      <c r="A331" s="180"/>
      <c r="B331" s="183" t="s">
        <v>385</v>
      </c>
      <c r="C331" s="269"/>
      <c r="D331" s="270"/>
      <c r="E331" s="265"/>
      <c r="F331" s="265"/>
      <c r="G331" s="263"/>
      <c r="H331" s="183"/>
      <c r="I331" s="271"/>
      <c r="J331" s="183"/>
    </row>
    <row r="332" spans="1:10" ht="9.75" customHeight="1">
      <c r="A332" s="180"/>
      <c r="B332" s="183" t="s">
        <v>386</v>
      </c>
      <c r="C332" s="269"/>
      <c r="D332" s="270" t="s">
        <v>9</v>
      </c>
      <c r="E332" s="265">
        <v>18</v>
      </c>
      <c r="F332" s="265" t="s">
        <v>238</v>
      </c>
      <c r="G332" s="263">
        <v>0</v>
      </c>
      <c r="H332" s="183" t="s">
        <v>242</v>
      </c>
      <c r="I332" s="271">
        <f>+G332*E332</f>
        <v>0</v>
      </c>
      <c r="J332" s="183" t="s">
        <v>218</v>
      </c>
    </row>
    <row r="333" spans="1:10" ht="9.75" customHeight="1">
      <c r="A333" s="180"/>
      <c r="B333" s="183" t="s">
        <v>387</v>
      </c>
      <c r="C333" s="269"/>
      <c r="D333" s="270" t="s">
        <v>9</v>
      </c>
      <c r="E333" s="265">
        <v>17</v>
      </c>
      <c r="F333" s="265" t="s">
        <v>238</v>
      </c>
      <c r="G333" s="263">
        <v>0</v>
      </c>
      <c r="H333" s="183" t="s">
        <v>242</v>
      </c>
      <c r="I333" s="271">
        <f>+G333*E333</f>
        <v>0</v>
      </c>
      <c r="J333" s="183" t="s">
        <v>218</v>
      </c>
    </row>
    <row r="334" spans="1:10" ht="9.75" customHeight="1">
      <c r="A334" s="180"/>
      <c r="B334" s="183"/>
      <c r="C334" s="269"/>
      <c r="D334" s="270"/>
      <c r="E334" s="265"/>
      <c r="F334" s="265"/>
      <c r="G334" s="263"/>
      <c r="H334" s="183"/>
      <c r="I334" s="227"/>
      <c r="J334" s="183"/>
    </row>
    <row r="335" spans="1:10" ht="9.75" customHeight="1">
      <c r="A335" s="180"/>
      <c r="B335" s="181" t="s">
        <v>388</v>
      </c>
      <c r="C335" s="272"/>
      <c r="D335" s="273"/>
      <c r="E335" s="274">
        <f>SUM(E316:E333)+D309</f>
        <v>72</v>
      </c>
      <c r="F335" s="275" t="s">
        <v>9</v>
      </c>
      <c r="G335" s="263"/>
      <c r="H335" s="183"/>
      <c r="I335" s="268"/>
      <c r="J335" s="183"/>
    </row>
    <row r="336" spans="1:10" ht="9.75" customHeight="1">
      <c r="A336" s="180"/>
      <c r="B336" s="183"/>
      <c r="C336" s="269"/>
      <c r="D336" s="183"/>
      <c r="E336" s="265"/>
      <c r="F336" s="265"/>
      <c r="G336" s="263"/>
      <c r="H336" s="183"/>
      <c r="I336" s="268"/>
      <c r="J336" s="183"/>
    </row>
    <row r="337" spans="1:10" ht="9.75" customHeight="1">
      <c r="A337" s="180" t="s">
        <v>487</v>
      </c>
      <c r="B337" s="183" t="s">
        <v>389</v>
      </c>
      <c r="C337" s="180"/>
      <c r="D337" s="180"/>
      <c r="E337" s="180"/>
      <c r="F337" s="180"/>
      <c r="G337" s="263"/>
      <c r="H337" s="180"/>
      <c r="I337" s="227"/>
      <c r="J337" s="180"/>
    </row>
    <row r="338" spans="1:10" ht="9.75" customHeight="1">
      <c r="A338" s="180"/>
      <c r="B338" s="183" t="s">
        <v>390</v>
      </c>
      <c r="C338" s="180"/>
      <c r="D338" s="180"/>
      <c r="E338" s="180"/>
      <c r="F338" s="180"/>
      <c r="G338" s="263"/>
      <c r="H338" s="180"/>
      <c r="I338" s="227"/>
      <c r="J338" s="180"/>
    </row>
    <row r="339" spans="1:10" ht="9.75" customHeight="1">
      <c r="A339" s="180"/>
      <c r="B339" s="180"/>
      <c r="C339" s="243"/>
      <c r="D339" s="180"/>
      <c r="E339" s="223"/>
      <c r="F339" s="223"/>
      <c r="G339" s="263"/>
      <c r="H339" s="180"/>
      <c r="I339" s="227"/>
      <c r="J339" s="180"/>
    </row>
    <row r="340" spans="1:10" ht="9.75" customHeight="1">
      <c r="A340" s="180"/>
      <c r="B340" s="180" t="s">
        <v>391</v>
      </c>
      <c r="C340" s="243"/>
      <c r="D340" s="180" t="s">
        <v>9</v>
      </c>
      <c r="E340" s="223">
        <v>3</v>
      </c>
      <c r="F340" s="223" t="s">
        <v>238</v>
      </c>
      <c r="G340" s="263">
        <v>0</v>
      </c>
      <c r="H340" s="183" t="s">
        <v>242</v>
      </c>
      <c r="I340" s="271">
        <f>+G340*E340</f>
        <v>0</v>
      </c>
      <c r="J340" s="183" t="s">
        <v>218</v>
      </c>
    </row>
    <row r="341" spans="1:10" ht="9.75" customHeight="1">
      <c r="A341" s="180"/>
      <c r="B341" s="180"/>
      <c r="C341" s="243"/>
      <c r="D341" s="180"/>
      <c r="E341" s="223">
        <f>SUM(E340:E340)</f>
        <v>3</v>
      </c>
      <c r="F341" s="223"/>
      <c r="G341" s="263"/>
      <c r="H341" s="183"/>
      <c r="I341" s="266"/>
      <c r="J341" s="183"/>
    </row>
    <row r="342" spans="1:10" ht="9.75" customHeight="1">
      <c r="A342" s="180" t="s">
        <v>488</v>
      </c>
      <c r="B342" s="183" t="s">
        <v>392</v>
      </c>
      <c r="C342" s="243"/>
      <c r="D342" s="180"/>
      <c r="E342" s="223"/>
      <c r="F342" s="223"/>
      <c r="G342" s="263"/>
      <c r="H342" s="183"/>
      <c r="I342" s="266"/>
      <c r="J342" s="183"/>
    </row>
    <row r="343" spans="1:10" ht="9.75" customHeight="1">
      <c r="A343" s="180"/>
      <c r="B343" s="183" t="s">
        <v>393</v>
      </c>
      <c r="C343" s="243"/>
      <c r="D343" s="180"/>
      <c r="E343" s="223"/>
      <c r="F343" s="223"/>
      <c r="G343" s="263"/>
      <c r="H343" s="183"/>
      <c r="I343" s="266"/>
      <c r="J343" s="183"/>
    </row>
    <row r="344" spans="1:10" ht="9.75" customHeight="1">
      <c r="A344" s="180"/>
      <c r="B344" s="180"/>
      <c r="C344" s="243"/>
      <c r="D344" s="180"/>
      <c r="E344" s="223"/>
      <c r="F344" s="223"/>
      <c r="G344" s="263"/>
      <c r="H344" s="183"/>
      <c r="I344" s="266"/>
      <c r="J344" s="183"/>
    </row>
    <row r="345" spans="1:10" ht="9.75" customHeight="1">
      <c r="A345" s="180"/>
      <c r="B345" s="180" t="s">
        <v>394</v>
      </c>
      <c r="C345" s="243"/>
      <c r="D345" s="180" t="s">
        <v>9</v>
      </c>
      <c r="E345" s="223">
        <v>1</v>
      </c>
      <c r="F345" s="223" t="s">
        <v>238</v>
      </c>
      <c r="G345" s="263">
        <v>0</v>
      </c>
      <c r="H345" s="183" t="s">
        <v>242</v>
      </c>
      <c r="I345" s="271">
        <f>+G345*E345</f>
        <v>0</v>
      </c>
      <c r="J345" s="183" t="s">
        <v>218</v>
      </c>
    </row>
    <row r="346" spans="1:10" ht="9.75" customHeight="1">
      <c r="A346" s="180"/>
      <c r="B346" s="180"/>
      <c r="C346" s="243"/>
      <c r="D346" s="180"/>
      <c r="E346" s="223"/>
      <c r="F346" s="223"/>
      <c r="G346" s="263"/>
      <c r="H346" s="183"/>
      <c r="I346" s="271"/>
      <c r="J346" s="183"/>
    </row>
    <row r="347" spans="1:10" ht="9.75" customHeight="1">
      <c r="A347" s="180"/>
      <c r="B347" s="180"/>
      <c r="C347" s="243"/>
      <c r="D347" s="180"/>
      <c r="E347" s="223"/>
      <c r="F347" s="223"/>
      <c r="G347" s="263"/>
      <c r="H347" s="183"/>
      <c r="I347" s="271"/>
      <c r="J347" s="183"/>
    </row>
    <row r="348" spans="1:10" ht="9.75" customHeight="1">
      <c r="A348" s="180"/>
      <c r="B348" s="180"/>
      <c r="C348" s="243"/>
      <c r="D348" s="180"/>
      <c r="E348" s="223"/>
      <c r="F348" s="223"/>
      <c r="G348" s="263"/>
      <c r="H348" s="183"/>
      <c r="I348" s="271"/>
      <c r="J348" s="183"/>
    </row>
    <row r="349" spans="1:10" ht="9.75" customHeight="1">
      <c r="A349" s="180"/>
      <c r="B349" s="180"/>
      <c r="C349" s="243"/>
      <c r="D349" s="180"/>
      <c r="E349" s="223"/>
      <c r="F349" s="223"/>
      <c r="G349" s="263"/>
      <c r="H349" s="183"/>
      <c r="I349" s="271"/>
      <c r="J349" s="183"/>
    </row>
    <row r="350" spans="1:10" ht="9.75" customHeight="1">
      <c r="A350" s="180"/>
      <c r="B350" s="180"/>
      <c r="C350" s="243"/>
      <c r="D350" s="180"/>
      <c r="E350" s="223"/>
      <c r="F350" s="223"/>
      <c r="G350" s="263"/>
      <c r="H350" s="183"/>
      <c r="I350" s="271"/>
      <c r="J350" s="183"/>
    </row>
    <row r="351" spans="1:10" ht="9.75" customHeight="1">
      <c r="A351" s="180"/>
      <c r="B351" s="180"/>
      <c r="C351" s="243"/>
      <c r="D351" s="180"/>
      <c r="E351" s="223"/>
      <c r="F351" s="223"/>
      <c r="G351" s="263"/>
      <c r="H351" s="183"/>
      <c r="I351" s="271"/>
      <c r="J351" s="183"/>
    </row>
    <row r="352" spans="1:10" ht="9.75" customHeight="1">
      <c r="A352" s="180"/>
      <c r="B352" s="180"/>
      <c r="C352" s="243"/>
      <c r="D352" s="180"/>
      <c r="E352" s="223"/>
      <c r="F352" s="223"/>
      <c r="G352" s="263"/>
      <c r="H352" s="183"/>
      <c r="I352" s="271"/>
      <c r="J352" s="183"/>
    </row>
    <row r="353" spans="1:10" ht="9.75" customHeight="1">
      <c r="A353" s="180" t="s">
        <v>489</v>
      </c>
      <c r="B353" s="183" t="s">
        <v>395</v>
      </c>
      <c r="C353" s="243"/>
      <c r="D353" s="180"/>
      <c r="E353" s="223"/>
      <c r="F353" s="223"/>
      <c r="G353" s="263"/>
      <c r="H353" s="183"/>
      <c r="I353" s="266"/>
      <c r="J353" s="183"/>
    </row>
    <row r="354" spans="1:10" ht="9.75" customHeight="1">
      <c r="A354" s="180"/>
      <c r="B354" s="183" t="s">
        <v>393</v>
      </c>
      <c r="C354" s="243"/>
      <c r="D354" s="180"/>
      <c r="E354" s="223"/>
      <c r="F354" s="223"/>
      <c r="G354" s="263"/>
      <c r="H354" s="183"/>
      <c r="I354" s="266"/>
      <c r="J354" s="183"/>
    </row>
    <row r="355" spans="1:10" ht="9.75" customHeight="1">
      <c r="A355" s="180"/>
      <c r="B355" s="180"/>
      <c r="C355" s="243"/>
      <c r="D355" s="180"/>
      <c r="E355" s="223"/>
      <c r="F355" s="223"/>
      <c r="G355" s="263"/>
      <c r="H355" s="183"/>
      <c r="I355" s="266"/>
      <c r="J355" s="183"/>
    </row>
    <row r="356" spans="1:10" ht="9.75" customHeight="1">
      <c r="A356" s="180"/>
      <c r="B356" s="180" t="s">
        <v>396</v>
      </c>
      <c r="C356" s="243"/>
      <c r="D356" s="180" t="s">
        <v>9</v>
      </c>
      <c r="E356" s="223">
        <v>2</v>
      </c>
      <c r="F356" s="223" t="s">
        <v>238</v>
      </c>
      <c r="G356" s="263">
        <v>0</v>
      </c>
      <c r="H356" s="183" t="s">
        <v>242</v>
      </c>
      <c r="I356" s="271">
        <f>+G356*E356</f>
        <v>0</v>
      </c>
      <c r="J356" s="183" t="s">
        <v>218</v>
      </c>
    </row>
    <row r="357" spans="1:10" ht="9.75" customHeight="1">
      <c r="A357" s="180"/>
      <c r="B357" s="180"/>
      <c r="C357" s="243"/>
      <c r="D357" s="180"/>
      <c r="E357" s="223"/>
      <c r="F357" s="223"/>
      <c r="G357" s="263"/>
      <c r="H357" s="183"/>
      <c r="I357" s="271"/>
      <c r="J357" s="183"/>
    </row>
    <row r="358" spans="1:10" ht="9.75" customHeight="1">
      <c r="A358" s="180"/>
      <c r="B358" s="181" t="s">
        <v>397</v>
      </c>
      <c r="C358" s="272"/>
      <c r="D358" s="273"/>
      <c r="E358" s="221">
        <f>+E341+E335+E345+E356</f>
        <v>78</v>
      </c>
      <c r="F358" s="275" t="s">
        <v>9</v>
      </c>
      <c r="G358" s="232"/>
      <c r="H358" s="180"/>
      <c r="I358" s="227"/>
      <c r="J358" s="183"/>
    </row>
    <row r="359" spans="1:10" ht="9.75" customHeight="1">
      <c r="A359" s="180"/>
      <c r="B359" s="180"/>
      <c r="C359" s="243"/>
      <c r="D359" s="180"/>
      <c r="E359" s="223"/>
      <c r="F359" s="223"/>
      <c r="G359" s="263"/>
      <c r="H359" s="183"/>
      <c r="I359" s="266"/>
      <c r="J359" s="183"/>
    </row>
    <row r="360" spans="1:10" ht="9.75" customHeight="1">
      <c r="A360" s="180" t="s">
        <v>490</v>
      </c>
      <c r="B360" s="183" t="s">
        <v>398</v>
      </c>
      <c r="C360" s="183"/>
      <c r="D360" s="183"/>
      <c r="E360" s="183"/>
      <c r="F360" s="183"/>
      <c r="G360" s="183"/>
      <c r="H360" s="183"/>
      <c r="I360" s="268"/>
      <c r="J360" s="183"/>
    </row>
    <row r="361" spans="1:10" ht="9.75" customHeight="1">
      <c r="A361" s="180"/>
      <c r="B361" s="183" t="s">
        <v>399</v>
      </c>
      <c r="C361" s="183"/>
      <c r="D361" s="183"/>
      <c r="E361" s="183"/>
      <c r="F361" s="183"/>
      <c r="G361" s="183"/>
      <c r="H361" s="183"/>
      <c r="I361" s="268"/>
      <c r="J361" s="183"/>
    </row>
    <row r="362" spans="1:10" ht="9.75" customHeight="1">
      <c r="A362" s="180"/>
      <c r="B362" s="183"/>
      <c r="C362" s="269"/>
      <c r="D362" s="183"/>
      <c r="E362" s="265"/>
      <c r="F362" s="265"/>
      <c r="G362" s="276"/>
      <c r="H362" s="183"/>
      <c r="I362" s="268"/>
      <c r="J362" s="183"/>
    </row>
    <row r="363" spans="1:10" ht="9.75" customHeight="1">
      <c r="A363" s="180"/>
      <c r="B363" s="183" t="s">
        <v>400</v>
      </c>
      <c r="C363" s="269">
        <v>10</v>
      </c>
      <c r="D363" s="183" t="s">
        <v>401</v>
      </c>
      <c r="E363" s="265"/>
      <c r="F363" s="265"/>
      <c r="G363" s="276"/>
      <c r="H363" s="183"/>
      <c r="I363" s="277">
        <f>+(SUM(I267:I359))*0.1</f>
        <v>0</v>
      </c>
      <c r="J363" s="183" t="s">
        <v>218</v>
      </c>
    </row>
    <row r="364" spans="1:10" ht="9.75" customHeight="1">
      <c r="A364" s="180"/>
      <c r="B364" s="183"/>
      <c r="C364" s="183"/>
      <c r="D364" s="183"/>
      <c r="E364" s="183"/>
      <c r="F364" s="183"/>
      <c r="G364" s="183"/>
      <c r="H364" s="183"/>
      <c r="I364" s="183"/>
      <c r="J364" s="183"/>
    </row>
    <row r="365" spans="1:10" ht="15" customHeight="1">
      <c r="A365" s="180"/>
      <c r="B365" s="250" t="s">
        <v>402</v>
      </c>
      <c r="C365" s="251"/>
      <c r="D365" s="252"/>
      <c r="E365" s="253"/>
      <c r="F365" s="253"/>
      <c r="G365" s="254"/>
      <c r="H365" s="252"/>
      <c r="I365" s="255">
        <f>SUM(I267:I363)</f>
        <v>0</v>
      </c>
      <c r="J365" s="278" t="s">
        <v>218</v>
      </c>
    </row>
    <row r="366" spans="1:10" ht="9.75" customHeight="1">
      <c r="A366" s="180"/>
      <c r="B366" s="180"/>
      <c r="C366" s="243"/>
      <c r="D366" s="180"/>
      <c r="E366" s="223"/>
      <c r="F366" s="223"/>
      <c r="G366" s="232"/>
      <c r="H366" s="180"/>
      <c r="I366" s="227"/>
      <c r="J366" s="180"/>
    </row>
    <row r="367" spans="1:10" ht="9.75" customHeight="1">
      <c r="A367" s="180"/>
      <c r="B367" s="180"/>
      <c r="C367" s="243"/>
      <c r="D367" s="180"/>
      <c r="E367" s="223"/>
      <c r="F367" s="223"/>
      <c r="G367" s="232"/>
      <c r="H367" s="180"/>
      <c r="I367" s="227"/>
      <c r="J367" s="180"/>
    </row>
    <row r="368" spans="1:10" ht="9.75" customHeight="1">
      <c r="A368" s="180"/>
      <c r="B368" s="180"/>
      <c r="C368" s="243"/>
      <c r="D368" s="180"/>
      <c r="E368" s="223"/>
      <c r="F368" s="223"/>
      <c r="G368" s="232"/>
      <c r="H368" s="180"/>
      <c r="I368" s="227"/>
      <c r="J368" s="180"/>
    </row>
    <row r="369" spans="1:10" ht="9.75" customHeight="1">
      <c r="A369" s="180"/>
      <c r="B369" s="180"/>
      <c r="C369" s="243"/>
      <c r="D369" s="180"/>
      <c r="E369" s="223"/>
      <c r="F369" s="223"/>
      <c r="G369" s="232"/>
      <c r="H369" s="180"/>
      <c r="I369" s="227"/>
      <c r="J369" s="180"/>
    </row>
    <row r="370" spans="1:10" ht="9.75" customHeight="1">
      <c r="A370" s="180"/>
      <c r="B370" s="180"/>
      <c r="C370" s="243"/>
      <c r="D370" s="180"/>
      <c r="E370" s="223"/>
      <c r="F370" s="223"/>
      <c r="G370" s="232"/>
      <c r="H370" s="180"/>
      <c r="I370" s="227"/>
      <c r="J370" s="180"/>
    </row>
    <row r="371" spans="1:10" ht="9.75" customHeight="1">
      <c r="A371" s="180"/>
      <c r="B371" s="180"/>
      <c r="C371" s="243"/>
      <c r="D371" s="180"/>
      <c r="E371" s="223"/>
      <c r="F371" s="223"/>
      <c r="G371" s="232"/>
      <c r="H371" s="180"/>
      <c r="I371" s="227"/>
      <c r="J371" s="180"/>
    </row>
    <row r="372" spans="1:10" ht="9.75" customHeight="1">
      <c r="A372" s="180"/>
      <c r="B372" s="180"/>
      <c r="C372" s="243"/>
      <c r="D372" s="180"/>
      <c r="E372" s="223"/>
      <c r="F372" s="223"/>
      <c r="G372" s="232"/>
      <c r="H372" s="180"/>
      <c r="I372" s="227"/>
      <c r="J372" s="180"/>
    </row>
    <row r="373" spans="1:10" ht="9.75" customHeight="1">
      <c r="A373" s="180"/>
      <c r="B373" s="180"/>
      <c r="C373" s="243"/>
      <c r="D373" s="180"/>
      <c r="E373" s="223"/>
      <c r="F373" s="223"/>
      <c r="G373" s="232"/>
      <c r="H373" s="180"/>
      <c r="I373" s="227"/>
      <c r="J373" s="180"/>
    </row>
    <row r="374" spans="1:10" ht="9.75" customHeight="1">
      <c r="A374" s="180"/>
      <c r="B374" s="180"/>
      <c r="C374" s="243"/>
      <c r="D374" s="180"/>
      <c r="E374" s="223"/>
      <c r="F374" s="223"/>
      <c r="G374" s="232"/>
      <c r="H374" s="180"/>
      <c r="I374" s="227"/>
      <c r="J374" s="180"/>
    </row>
    <row r="375" spans="1:10" ht="9.75" customHeight="1">
      <c r="A375" s="180"/>
      <c r="B375" s="180"/>
      <c r="C375" s="243"/>
      <c r="D375" s="180"/>
      <c r="E375" s="223"/>
      <c r="F375" s="223"/>
      <c r="G375" s="232"/>
      <c r="H375" s="180"/>
      <c r="I375" s="227"/>
      <c r="J375" s="180"/>
    </row>
    <row r="376" spans="1:10" ht="9.75" customHeight="1">
      <c r="A376" s="180"/>
      <c r="B376" s="180"/>
      <c r="C376" s="243"/>
      <c r="D376" s="180"/>
      <c r="E376" s="223"/>
      <c r="F376" s="223"/>
      <c r="G376" s="232"/>
      <c r="H376" s="180"/>
      <c r="I376" s="227"/>
      <c r="J376" s="180"/>
    </row>
    <row r="377" spans="1:10" ht="9.75" customHeight="1">
      <c r="A377" s="180"/>
      <c r="B377" s="180"/>
      <c r="C377" s="243"/>
      <c r="D377" s="180"/>
      <c r="E377" s="223"/>
      <c r="F377" s="223"/>
      <c r="G377" s="232"/>
      <c r="H377" s="180"/>
      <c r="I377" s="227"/>
      <c r="J377" s="180"/>
    </row>
    <row r="378" spans="1:10" ht="9.75" customHeight="1">
      <c r="A378" s="180"/>
      <c r="B378" s="180"/>
      <c r="C378" s="243"/>
      <c r="D378" s="180"/>
      <c r="E378" s="223"/>
      <c r="F378" s="223"/>
      <c r="G378" s="232"/>
      <c r="H378" s="180"/>
      <c r="I378" s="227"/>
      <c r="J378" s="180"/>
    </row>
    <row r="379" spans="1:10" ht="9.75" customHeight="1">
      <c r="A379" s="180"/>
      <c r="B379" s="180"/>
      <c r="C379" s="243"/>
      <c r="D379" s="180"/>
      <c r="E379" s="223"/>
      <c r="F379" s="223"/>
      <c r="G379" s="232"/>
      <c r="H379" s="180"/>
      <c r="I379" s="227"/>
      <c r="J379" s="180"/>
    </row>
    <row r="380" spans="1:10" ht="9.75" customHeight="1">
      <c r="C380" s="279"/>
      <c r="E380" s="177"/>
      <c r="F380" s="177"/>
      <c r="G380" s="280"/>
      <c r="I380" s="281"/>
    </row>
    <row r="381" spans="1:10" ht="9.75" customHeight="1">
      <c r="B381" s="180"/>
      <c r="C381" s="279"/>
      <c r="D381" s="180"/>
      <c r="E381" s="180"/>
      <c r="F381" s="177"/>
      <c r="G381" s="280"/>
      <c r="I381" s="281"/>
    </row>
    <row r="382" spans="1:10" ht="9.75" customHeight="1">
      <c r="C382" s="279"/>
      <c r="E382" s="177"/>
      <c r="F382" s="177"/>
      <c r="G382" s="280"/>
      <c r="I382" s="281"/>
    </row>
    <row r="383" spans="1:10" ht="9.75" customHeight="1">
      <c r="A383" s="180"/>
      <c r="B383" s="180"/>
      <c r="C383" s="279"/>
      <c r="E383" s="177"/>
      <c r="F383" s="177"/>
      <c r="G383" s="280"/>
      <c r="I383" s="281"/>
    </row>
    <row r="384" spans="1:10">
      <c r="B384" s="180"/>
      <c r="C384" s="279"/>
      <c r="E384" s="177"/>
      <c r="F384" s="177"/>
      <c r="G384" s="280"/>
      <c r="I384" s="281"/>
    </row>
    <row r="385" spans="2:9">
      <c r="C385" s="279"/>
      <c r="E385" s="177"/>
      <c r="F385" s="177"/>
      <c r="G385" s="280"/>
      <c r="I385" s="281"/>
    </row>
    <row r="386" spans="2:9">
      <c r="B386" s="180"/>
      <c r="C386" s="279"/>
      <c r="D386" s="180"/>
      <c r="E386" s="180"/>
      <c r="F386" s="177"/>
      <c r="G386" s="280"/>
      <c r="I386" s="281"/>
    </row>
    <row r="387" spans="2:9">
      <c r="C387" s="279"/>
      <c r="E387" s="177"/>
      <c r="F387" s="177"/>
      <c r="G387" s="280"/>
      <c r="I387" s="281"/>
    </row>
    <row r="388" spans="2:9">
      <c r="C388" s="279"/>
      <c r="E388" s="177"/>
      <c r="F388" s="177"/>
      <c r="G388" s="280"/>
      <c r="I388" s="281"/>
    </row>
    <row r="389" spans="2:9">
      <c r="C389" s="279"/>
      <c r="E389" s="177"/>
      <c r="F389" s="177"/>
      <c r="G389" s="280"/>
      <c r="I389" s="281"/>
    </row>
    <row r="390" spans="2:9">
      <c r="C390" s="279"/>
      <c r="E390" s="177"/>
      <c r="F390" s="177"/>
      <c r="G390" s="280"/>
      <c r="I390" s="281"/>
    </row>
    <row r="391" spans="2:9">
      <c r="C391" s="279"/>
      <c r="E391" s="177"/>
      <c r="F391" s="177"/>
      <c r="G391" s="280"/>
      <c r="I391" s="281"/>
    </row>
    <row r="392" spans="2:9">
      <c r="C392" s="279"/>
      <c r="E392" s="177"/>
      <c r="F392" s="177"/>
      <c r="G392" s="280"/>
      <c r="I392" s="281"/>
    </row>
    <row r="393" spans="2:9">
      <c r="C393" s="279"/>
      <c r="E393" s="177"/>
      <c r="F393" s="177"/>
      <c r="G393" s="280"/>
      <c r="I393" s="281"/>
    </row>
    <row r="394" spans="2:9">
      <c r="C394" s="279"/>
      <c r="E394" s="177"/>
      <c r="F394" s="177"/>
      <c r="G394" s="280"/>
      <c r="I394" s="281"/>
    </row>
    <row r="395" spans="2:9">
      <c r="C395" s="279"/>
      <c r="E395" s="177"/>
      <c r="F395" s="177"/>
      <c r="G395" s="280"/>
      <c r="I395" s="281"/>
    </row>
    <row r="396" spans="2:9">
      <c r="C396" s="279"/>
      <c r="E396" s="177"/>
      <c r="F396" s="177"/>
      <c r="G396" s="280"/>
      <c r="I396" s="281"/>
    </row>
    <row r="397" spans="2:9">
      <c r="C397" s="279"/>
      <c r="E397" s="177"/>
      <c r="F397" s="177"/>
      <c r="G397" s="280"/>
      <c r="I397" s="281"/>
    </row>
    <row r="398" spans="2:9">
      <c r="C398" s="279"/>
      <c r="E398" s="177"/>
      <c r="F398" s="177"/>
      <c r="G398" s="280"/>
      <c r="I398" s="281"/>
    </row>
    <row r="399" spans="2:9">
      <c r="C399" s="279"/>
      <c r="E399" s="177"/>
      <c r="F399" s="177"/>
      <c r="G399" s="280"/>
      <c r="I399" s="281"/>
    </row>
    <row r="400" spans="2:9">
      <c r="C400" s="279"/>
      <c r="E400" s="177"/>
      <c r="F400" s="177"/>
      <c r="G400" s="280"/>
      <c r="I400" s="281"/>
    </row>
    <row r="401" spans="3:9">
      <c r="C401" s="279"/>
      <c r="E401" s="177"/>
      <c r="F401" s="177"/>
      <c r="G401" s="280"/>
      <c r="I401" s="281"/>
    </row>
    <row r="402" spans="3:9">
      <c r="C402" s="279"/>
      <c r="E402" s="177"/>
      <c r="F402" s="177"/>
      <c r="G402" s="280"/>
      <c r="I402" s="281"/>
    </row>
    <row r="403" spans="3:9">
      <c r="C403" s="279"/>
      <c r="E403" s="177"/>
      <c r="F403" s="177"/>
      <c r="G403" s="280"/>
      <c r="I403" s="281"/>
    </row>
    <row r="404" spans="3:9">
      <c r="C404" s="279"/>
      <c r="E404" s="177"/>
      <c r="F404" s="177"/>
      <c r="G404" s="280"/>
      <c r="I404" s="281"/>
    </row>
    <row r="405" spans="3:9">
      <c r="C405" s="279"/>
      <c r="E405" s="177"/>
      <c r="F405" s="177"/>
      <c r="G405" s="280"/>
      <c r="I405" s="281"/>
    </row>
    <row r="406" spans="3:9">
      <c r="C406" s="279"/>
      <c r="E406" s="177"/>
      <c r="F406" s="177"/>
      <c r="G406" s="280"/>
      <c r="I406" s="281"/>
    </row>
    <row r="407" spans="3:9">
      <c r="C407" s="279"/>
      <c r="E407" s="177"/>
      <c r="F407" s="177"/>
      <c r="G407" s="280"/>
      <c r="I407" s="281"/>
    </row>
    <row r="408" spans="3:9">
      <c r="C408" s="279"/>
      <c r="E408" s="177"/>
      <c r="F408" s="177"/>
      <c r="G408" s="280"/>
      <c r="I408" s="281"/>
    </row>
    <row r="409" spans="3:9">
      <c r="C409" s="279"/>
      <c r="E409" s="177"/>
      <c r="F409" s="177"/>
      <c r="G409" s="280"/>
      <c r="I409" s="281"/>
    </row>
    <row r="410" spans="3:9">
      <c r="C410" s="279"/>
      <c r="E410" s="177"/>
      <c r="F410" s="177"/>
      <c r="G410" s="280"/>
      <c r="I410" s="281"/>
    </row>
    <row r="411" spans="3:9">
      <c r="C411" s="279"/>
      <c r="E411" s="177"/>
      <c r="F411" s="177"/>
      <c r="G411" s="280"/>
      <c r="I411" s="281"/>
    </row>
    <row r="412" spans="3:9">
      <c r="C412" s="279"/>
      <c r="E412" s="177"/>
      <c r="F412" s="177"/>
      <c r="G412" s="280"/>
      <c r="I412" s="281"/>
    </row>
    <row r="413" spans="3:9">
      <c r="C413" s="279"/>
      <c r="E413" s="177"/>
      <c r="F413" s="177"/>
      <c r="G413" s="280"/>
      <c r="I413" s="281"/>
    </row>
    <row r="414" spans="3:9">
      <c r="C414" s="279"/>
      <c r="E414" s="177"/>
      <c r="F414" s="177"/>
      <c r="G414" s="280"/>
      <c r="I414" s="281"/>
    </row>
    <row r="415" spans="3:9">
      <c r="C415" s="279"/>
      <c r="E415" s="177"/>
      <c r="F415" s="177"/>
      <c r="G415" s="280"/>
      <c r="I415" s="281"/>
    </row>
    <row r="416" spans="3:9">
      <c r="C416" s="279"/>
      <c r="E416" s="177"/>
      <c r="F416" s="177"/>
      <c r="G416" s="280"/>
      <c r="I416" s="281"/>
    </row>
    <row r="417" spans="3:9">
      <c r="C417" s="279"/>
      <c r="E417" s="177"/>
      <c r="F417" s="177"/>
      <c r="G417" s="280"/>
      <c r="I417" s="281"/>
    </row>
    <row r="418" spans="3:9">
      <c r="C418" s="279"/>
      <c r="E418" s="177"/>
      <c r="F418" s="177"/>
      <c r="G418" s="280"/>
      <c r="I418" s="281"/>
    </row>
    <row r="419" spans="3:9">
      <c r="C419" s="279"/>
      <c r="E419" s="177"/>
      <c r="F419" s="177"/>
      <c r="G419" s="280"/>
      <c r="I419" s="281"/>
    </row>
    <row r="420" spans="3:9">
      <c r="C420" s="279"/>
      <c r="E420" s="177"/>
      <c r="F420" s="177"/>
      <c r="G420" s="280"/>
      <c r="I420" s="281"/>
    </row>
    <row r="421" spans="3:9">
      <c r="C421" s="279"/>
      <c r="E421" s="177"/>
      <c r="F421" s="177"/>
      <c r="G421" s="280"/>
      <c r="I421" s="281"/>
    </row>
    <row r="422" spans="3:9">
      <c r="C422" s="279"/>
      <c r="E422" s="177"/>
      <c r="F422" s="177"/>
      <c r="G422" s="280"/>
      <c r="I422" s="281"/>
    </row>
    <row r="423" spans="3:9">
      <c r="C423" s="279"/>
      <c r="E423" s="177"/>
      <c r="F423" s="177"/>
      <c r="G423" s="280"/>
      <c r="I423" s="281"/>
    </row>
    <row r="424" spans="3:9">
      <c r="C424" s="279"/>
      <c r="E424" s="177"/>
      <c r="F424" s="177"/>
      <c r="G424" s="280"/>
      <c r="I424" s="281"/>
    </row>
    <row r="425" spans="3:9">
      <c r="C425" s="279"/>
      <c r="E425" s="177"/>
      <c r="F425" s="177"/>
      <c r="G425" s="280"/>
      <c r="I425" s="281"/>
    </row>
    <row r="426" spans="3:9">
      <c r="C426" s="279"/>
      <c r="E426" s="177"/>
      <c r="F426" s="177"/>
      <c r="G426" s="280"/>
      <c r="I426" s="281"/>
    </row>
    <row r="427" spans="3:9">
      <c r="C427" s="279"/>
      <c r="E427" s="177"/>
      <c r="F427" s="177"/>
      <c r="G427" s="280"/>
      <c r="I427" s="281"/>
    </row>
    <row r="428" spans="3:9">
      <c r="C428" s="279"/>
      <c r="E428" s="177"/>
      <c r="F428" s="177"/>
      <c r="G428" s="280"/>
      <c r="I428" s="281"/>
    </row>
    <row r="429" spans="3:9">
      <c r="C429" s="279"/>
      <c r="E429" s="177"/>
      <c r="F429" s="177"/>
      <c r="G429" s="280"/>
      <c r="I429" s="281"/>
    </row>
    <row r="430" spans="3:9">
      <c r="C430" s="279"/>
      <c r="E430" s="177"/>
      <c r="F430" s="177"/>
      <c r="G430" s="280"/>
      <c r="I430" s="281"/>
    </row>
    <row r="431" spans="3:9">
      <c r="C431" s="279"/>
      <c r="E431" s="177"/>
      <c r="F431" s="177"/>
      <c r="G431" s="280"/>
      <c r="I431" s="281"/>
    </row>
    <row r="432" spans="3:9">
      <c r="C432" s="279"/>
      <c r="E432" s="177"/>
      <c r="F432" s="177"/>
      <c r="G432" s="280"/>
      <c r="I432" s="281"/>
    </row>
    <row r="433" spans="3:9">
      <c r="C433" s="279"/>
      <c r="E433" s="177"/>
      <c r="F433" s="177"/>
      <c r="G433" s="280"/>
      <c r="I433" s="281"/>
    </row>
    <row r="434" spans="3:9">
      <c r="C434" s="279"/>
      <c r="E434" s="177"/>
      <c r="F434" s="177"/>
      <c r="G434" s="280"/>
      <c r="I434" s="281"/>
    </row>
    <row r="435" spans="3:9">
      <c r="C435" s="279"/>
      <c r="E435" s="177"/>
      <c r="F435" s="177"/>
      <c r="G435" s="280"/>
      <c r="I435" s="281"/>
    </row>
    <row r="436" spans="3:9">
      <c r="C436" s="279"/>
      <c r="E436" s="177"/>
      <c r="F436" s="177"/>
      <c r="G436" s="280"/>
      <c r="I436" s="281"/>
    </row>
    <row r="437" spans="3:9">
      <c r="C437" s="279"/>
      <c r="E437" s="177"/>
      <c r="F437" s="177"/>
      <c r="G437" s="280"/>
      <c r="I437" s="281"/>
    </row>
    <row r="438" spans="3:9">
      <c r="C438" s="279"/>
      <c r="E438" s="177"/>
      <c r="F438" s="177"/>
      <c r="G438" s="280"/>
      <c r="I438" s="281"/>
    </row>
    <row r="439" spans="3:9">
      <c r="C439" s="279"/>
      <c r="E439" s="177"/>
      <c r="F439" s="177"/>
      <c r="G439" s="280"/>
      <c r="I439" s="281"/>
    </row>
    <row r="440" spans="3:9">
      <c r="C440" s="279"/>
      <c r="E440" s="177"/>
      <c r="F440" s="177"/>
      <c r="G440" s="280"/>
      <c r="I440" s="281"/>
    </row>
    <row r="441" spans="3:9">
      <c r="C441" s="279"/>
      <c r="E441" s="177"/>
      <c r="F441" s="177"/>
      <c r="G441" s="280"/>
      <c r="I441" s="281"/>
    </row>
    <row r="442" spans="3:9">
      <c r="C442" s="279"/>
      <c r="E442" s="177"/>
      <c r="F442" s="177"/>
      <c r="G442" s="280"/>
      <c r="I442" s="281"/>
    </row>
    <row r="443" spans="3:9">
      <c r="C443" s="279"/>
      <c r="E443" s="177"/>
      <c r="F443" s="177"/>
      <c r="G443" s="280"/>
      <c r="I443" s="281"/>
    </row>
    <row r="444" spans="3:9">
      <c r="C444" s="279"/>
      <c r="E444" s="177"/>
      <c r="F444" s="177"/>
      <c r="G444" s="280"/>
      <c r="I444" s="281"/>
    </row>
    <row r="445" spans="3:9">
      <c r="C445" s="279"/>
      <c r="E445" s="177"/>
      <c r="F445" s="177"/>
      <c r="G445" s="280"/>
      <c r="I445" s="281"/>
    </row>
    <row r="446" spans="3:9">
      <c r="C446" s="279"/>
      <c r="E446" s="177"/>
      <c r="F446" s="177"/>
      <c r="G446" s="280"/>
      <c r="I446" s="281"/>
    </row>
    <row r="447" spans="3:9">
      <c r="C447" s="279"/>
      <c r="E447" s="177"/>
      <c r="F447" s="177"/>
      <c r="G447" s="280"/>
      <c r="I447" s="281"/>
    </row>
    <row r="448" spans="3:9">
      <c r="C448" s="279"/>
      <c r="E448" s="177"/>
      <c r="F448" s="177"/>
      <c r="G448" s="280"/>
      <c r="I448" s="281"/>
    </row>
    <row r="449" spans="1:11">
      <c r="C449" s="279"/>
      <c r="E449" s="177"/>
      <c r="F449" s="177"/>
      <c r="G449" s="280"/>
      <c r="I449" s="281"/>
    </row>
    <row r="450" spans="1:11">
      <c r="C450" s="279"/>
      <c r="E450" s="177"/>
      <c r="F450" s="177"/>
      <c r="G450" s="280"/>
      <c r="I450" s="281"/>
    </row>
    <row r="451" spans="1:11">
      <c r="C451" s="279"/>
      <c r="E451" s="177"/>
      <c r="F451" s="177"/>
      <c r="G451" s="280"/>
      <c r="I451" s="281"/>
    </row>
    <row r="452" spans="1:11">
      <c r="C452" s="279"/>
      <c r="E452" s="177"/>
      <c r="F452" s="177"/>
      <c r="G452" s="280"/>
      <c r="I452" s="281"/>
    </row>
    <row r="453" spans="1:11">
      <c r="C453" s="279"/>
      <c r="E453" s="177"/>
      <c r="F453" s="177"/>
      <c r="G453" s="280"/>
      <c r="I453" s="281"/>
    </row>
    <row r="454" spans="1:11">
      <c r="C454" s="279"/>
      <c r="E454" s="177"/>
      <c r="F454" s="177"/>
      <c r="G454" s="280"/>
      <c r="I454" s="281"/>
    </row>
    <row r="455" spans="1:11">
      <c r="C455" s="279"/>
      <c r="E455" s="177"/>
      <c r="F455" s="177"/>
      <c r="G455" s="280"/>
      <c r="I455" s="281"/>
    </row>
    <row r="456" spans="1:11">
      <c r="C456" s="279"/>
      <c r="E456" s="177"/>
      <c r="F456" s="177"/>
      <c r="G456" s="280"/>
      <c r="I456" s="281"/>
    </row>
    <row r="457" spans="1:11">
      <c r="C457" s="279"/>
      <c r="E457" s="177"/>
      <c r="F457" s="177"/>
      <c r="G457" s="280"/>
      <c r="I457" s="281"/>
    </row>
    <row r="458" spans="1:11">
      <c r="C458" s="279"/>
      <c r="E458" s="177"/>
      <c r="F458" s="177"/>
      <c r="G458" s="280"/>
      <c r="I458" s="281"/>
    </row>
    <row r="459" spans="1:11">
      <c r="C459" s="279"/>
      <c r="E459" s="177"/>
      <c r="F459" s="177"/>
      <c r="G459" s="280"/>
      <c r="I459" s="281"/>
    </row>
    <row r="460" spans="1:11">
      <c r="C460" s="279"/>
      <c r="E460" s="177"/>
      <c r="F460" s="177"/>
      <c r="G460" s="282"/>
      <c r="I460" s="283"/>
    </row>
    <row r="461" spans="1:11">
      <c r="A461" s="180"/>
      <c r="B461" s="228"/>
      <c r="C461" s="180"/>
      <c r="D461" s="180"/>
      <c r="E461" s="180"/>
      <c r="F461" s="180"/>
      <c r="G461" s="180"/>
      <c r="H461" s="180"/>
      <c r="I461" s="180"/>
      <c r="J461" s="180"/>
      <c r="K461" s="180"/>
    </row>
    <row r="462" spans="1:11">
      <c r="A462" s="180"/>
      <c r="B462" s="180"/>
      <c r="C462" s="180"/>
      <c r="D462" s="180"/>
      <c r="E462" s="180"/>
      <c r="F462" s="180"/>
      <c r="G462" s="180"/>
      <c r="H462" s="180"/>
      <c r="I462" s="180"/>
      <c r="J462" s="180"/>
      <c r="K462" s="180"/>
    </row>
    <row r="463" spans="1:11">
      <c r="A463" s="180"/>
      <c r="B463" s="180"/>
      <c r="C463" s="228"/>
      <c r="D463" s="180"/>
      <c r="E463" s="180"/>
      <c r="F463" s="180"/>
      <c r="G463" s="180"/>
      <c r="H463" s="284"/>
      <c r="I463" s="180"/>
      <c r="J463" s="180"/>
      <c r="K463" s="180"/>
    </row>
    <row r="464" spans="1:11">
      <c r="A464" s="180"/>
      <c r="B464" s="180"/>
      <c r="C464" s="228"/>
      <c r="D464" s="180"/>
      <c r="E464" s="180"/>
      <c r="F464" s="180"/>
      <c r="G464" s="180"/>
      <c r="H464" s="284"/>
      <c r="I464" s="180"/>
      <c r="J464" s="180"/>
      <c r="K464" s="180"/>
    </row>
    <row r="465" spans="1:14">
      <c r="A465" s="180"/>
      <c r="B465" s="180"/>
      <c r="C465" s="228"/>
      <c r="D465" s="180"/>
      <c r="E465" s="180"/>
      <c r="F465" s="180"/>
      <c r="G465" s="180"/>
      <c r="H465" s="284"/>
      <c r="I465" s="180"/>
      <c r="J465" s="180"/>
      <c r="K465" s="180"/>
    </row>
    <row r="466" spans="1:14">
      <c r="A466" s="180"/>
      <c r="B466" s="180"/>
      <c r="C466" s="228"/>
      <c r="D466" s="180"/>
      <c r="E466" s="180"/>
      <c r="F466" s="180"/>
      <c r="G466" s="180"/>
      <c r="H466" s="284"/>
      <c r="I466" s="180"/>
      <c r="J466" s="180"/>
      <c r="K466" s="180"/>
    </row>
    <row r="467" spans="1:14">
      <c r="A467" s="180"/>
      <c r="B467" s="180"/>
      <c r="C467" s="228"/>
      <c r="D467" s="180"/>
      <c r="E467" s="180"/>
      <c r="F467" s="180"/>
      <c r="G467" s="180"/>
      <c r="H467" s="284"/>
      <c r="I467" s="180"/>
      <c r="J467" s="180"/>
      <c r="K467" s="180"/>
    </row>
    <row r="468" spans="1:14">
      <c r="A468" s="180"/>
      <c r="B468" s="180"/>
      <c r="C468" s="180"/>
      <c r="D468" s="180"/>
      <c r="E468" s="180"/>
      <c r="F468" s="180"/>
      <c r="G468" s="180"/>
      <c r="H468" s="180"/>
      <c r="I468" s="180"/>
      <c r="J468" s="180"/>
      <c r="K468" s="180"/>
    </row>
    <row r="469" spans="1:14">
      <c r="A469" s="180"/>
      <c r="B469" s="180"/>
      <c r="C469" s="180"/>
      <c r="D469" s="180"/>
      <c r="E469" s="180"/>
      <c r="F469" s="180"/>
      <c r="G469" s="180"/>
      <c r="H469" s="180"/>
      <c r="I469" s="180"/>
      <c r="J469" s="180"/>
      <c r="K469" s="180"/>
    </row>
    <row r="470" spans="1:14">
      <c r="A470" s="180"/>
      <c r="B470" s="180"/>
      <c r="C470" s="180"/>
      <c r="D470" s="180"/>
      <c r="E470" s="180"/>
      <c r="F470" s="180"/>
      <c r="G470" s="180"/>
      <c r="H470" s="180"/>
      <c r="I470" s="180"/>
      <c r="J470" s="180"/>
      <c r="K470" s="180"/>
    </row>
    <row r="471" spans="1:14">
      <c r="A471" s="180"/>
      <c r="B471" s="180"/>
      <c r="C471" s="180"/>
      <c r="D471" s="180"/>
      <c r="E471" s="180"/>
      <c r="F471" s="180"/>
      <c r="G471" s="180"/>
      <c r="H471" s="180"/>
      <c r="I471" s="180"/>
      <c r="J471" s="180"/>
      <c r="K471" s="180"/>
    </row>
    <row r="472" spans="1:14">
      <c r="A472" s="180"/>
      <c r="B472" s="180"/>
      <c r="C472" s="180"/>
      <c r="D472" s="180"/>
      <c r="E472" s="180"/>
      <c r="F472" s="180"/>
      <c r="G472" s="180"/>
      <c r="H472" s="180"/>
      <c r="I472" s="180"/>
      <c r="J472" s="180"/>
      <c r="K472" s="180"/>
    </row>
    <row r="473" spans="1:14">
      <c r="A473" s="180"/>
      <c r="B473" s="198"/>
      <c r="C473" s="180"/>
      <c r="D473" s="180"/>
      <c r="E473" s="180"/>
      <c r="F473" s="180"/>
      <c r="G473" s="180"/>
      <c r="H473" s="180"/>
      <c r="I473" s="180"/>
      <c r="J473" s="180"/>
      <c r="K473" s="180"/>
      <c r="L473" s="263"/>
      <c r="M473" s="265"/>
      <c r="N473" s="285"/>
    </row>
    <row r="474" spans="1:14">
      <c r="A474" s="180"/>
      <c r="B474" s="198"/>
      <c r="C474" s="180"/>
      <c r="D474" s="180"/>
      <c r="E474" s="180"/>
      <c r="F474" s="180"/>
      <c r="G474" s="180"/>
      <c r="H474" s="180"/>
      <c r="I474" s="199"/>
      <c r="J474" s="180"/>
      <c r="K474" s="180"/>
      <c r="L474" s="263"/>
      <c r="M474" s="265"/>
      <c r="N474" s="285"/>
    </row>
    <row r="475" spans="1:14">
      <c r="A475" s="180"/>
      <c r="B475" s="198"/>
      <c r="C475" s="180"/>
      <c r="D475" s="180"/>
      <c r="E475" s="180"/>
      <c r="F475" s="180"/>
      <c r="G475" s="180"/>
      <c r="H475" s="180"/>
      <c r="I475" s="199"/>
      <c r="J475" s="180"/>
      <c r="K475" s="180"/>
      <c r="L475" s="263"/>
      <c r="M475" s="265"/>
      <c r="N475" s="285"/>
    </row>
    <row r="476" spans="1:14">
      <c r="A476" s="180"/>
      <c r="B476" s="198"/>
      <c r="C476" s="180"/>
      <c r="D476" s="180"/>
      <c r="E476" s="180"/>
      <c r="F476" s="180"/>
      <c r="G476" s="180"/>
      <c r="H476" s="180"/>
      <c r="I476" s="199"/>
      <c r="J476" s="180"/>
      <c r="K476" s="180"/>
      <c r="L476" s="263"/>
      <c r="M476" s="265"/>
      <c r="N476" s="285"/>
    </row>
    <row r="477" spans="1:14">
      <c r="A477" s="180"/>
      <c r="B477" s="198"/>
      <c r="C477" s="180"/>
      <c r="D477" s="180"/>
      <c r="E477" s="180"/>
      <c r="F477" s="180"/>
      <c r="G477" s="180"/>
      <c r="H477" s="180"/>
      <c r="I477" s="199"/>
      <c r="J477" s="180"/>
      <c r="K477" s="180"/>
      <c r="L477" s="263"/>
      <c r="M477" s="265"/>
      <c r="N477" s="285"/>
    </row>
    <row r="478" spans="1:14">
      <c r="A478" s="180"/>
      <c r="B478" s="198"/>
      <c r="C478" s="180"/>
      <c r="D478" s="180"/>
      <c r="E478" s="180"/>
      <c r="F478" s="180"/>
      <c r="G478" s="180"/>
      <c r="H478" s="180"/>
      <c r="I478" s="199"/>
      <c r="J478" s="180"/>
      <c r="K478" s="180"/>
      <c r="L478" s="263"/>
      <c r="M478" s="265"/>
      <c r="N478" s="285"/>
    </row>
    <row r="479" spans="1:14">
      <c r="A479" s="180"/>
      <c r="B479" s="198"/>
      <c r="C479" s="180"/>
      <c r="D479" s="180"/>
      <c r="E479" s="180"/>
      <c r="F479" s="180"/>
      <c r="G479" s="180"/>
      <c r="H479" s="180"/>
      <c r="I479" s="199"/>
      <c r="J479" s="180"/>
      <c r="K479" s="180"/>
      <c r="L479" s="263"/>
      <c r="M479" s="265"/>
      <c r="N479" s="285"/>
    </row>
    <row r="480" spans="1:14">
      <c r="A480" s="180"/>
      <c r="B480" s="198"/>
      <c r="C480" s="180"/>
      <c r="D480" s="180"/>
      <c r="E480" s="180"/>
      <c r="F480" s="180"/>
      <c r="G480" s="180"/>
      <c r="H480" s="180"/>
      <c r="I480" s="199"/>
      <c r="J480" s="180"/>
      <c r="K480" s="180"/>
      <c r="L480" s="263"/>
      <c r="M480" s="265"/>
      <c r="N480" s="285"/>
    </row>
    <row r="481" spans="1:14">
      <c r="A481" s="180"/>
      <c r="B481" s="198"/>
      <c r="C481" s="180"/>
      <c r="D481" s="180"/>
      <c r="E481" s="180"/>
      <c r="F481" s="180"/>
      <c r="G481" s="180"/>
      <c r="H481" s="180"/>
      <c r="I481" s="199"/>
      <c r="J481" s="180"/>
      <c r="K481" s="180"/>
      <c r="L481" s="263"/>
      <c r="M481" s="265"/>
      <c r="N481" s="285"/>
    </row>
    <row r="482" spans="1:14">
      <c r="A482" s="180"/>
      <c r="B482" s="198"/>
      <c r="C482" s="180"/>
      <c r="D482" s="180"/>
      <c r="E482" s="180"/>
      <c r="F482" s="180"/>
      <c r="G482" s="180"/>
      <c r="H482" s="180"/>
      <c r="I482" s="199"/>
      <c r="J482" s="180"/>
      <c r="K482" s="180"/>
      <c r="L482" s="263"/>
      <c r="M482" s="265"/>
      <c r="N482" s="285"/>
    </row>
    <row r="483" spans="1:14">
      <c r="A483" s="180"/>
      <c r="B483" s="198"/>
      <c r="C483" s="180"/>
      <c r="D483" s="180"/>
      <c r="E483" s="180"/>
      <c r="F483" s="180"/>
      <c r="G483" s="180"/>
      <c r="H483" s="180"/>
      <c r="I483" s="199"/>
      <c r="J483" s="180"/>
      <c r="K483" s="180"/>
      <c r="L483" s="263"/>
      <c r="M483" s="265"/>
      <c r="N483" s="285"/>
    </row>
    <row r="484" spans="1:14">
      <c r="A484" s="180"/>
      <c r="B484" s="198"/>
      <c r="C484" s="180"/>
      <c r="D484" s="180"/>
      <c r="E484" s="180"/>
      <c r="F484" s="180"/>
      <c r="G484" s="180"/>
      <c r="H484" s="180"/>
      <c r="I484" s="199"/>
      <c r="J484" s="180"/>
      <c r="K484" s="180"/>
      <c r="L484" s="263"/>
      <c r="M484" s="265"/>
      <c r="N484" s="285"/>
    </row>
    <row r="485" spans="1:14">
      <c r="A485" s="180"/>
      <c r="B485" s="198"/>
      <c r="C485" s="180"/>
      <c r="D485" s="180"/>
      <c r="E485" s="180"/>
      <c r="F485" s="180"/>
      <c r="G485" s="180"/>
      <c r="H485" s="180"/>
      <c r="I485" s="199"/>
      <c r="J485" s="180"/>
      <c r="K485" s="180"/>
      <c r="L485" s="263"/>
      <c r="M485" s="265"/>
      <c r="N485" s="285"/>
    </row>
    <row r="486" spans="1:14">
      <c r="A486" s="180"/>
      <c r="B486" s="198"/>
      <c r="C486" s="180"/>
      <c r="D486" s="180"/>
      <c r="E486" s="180"/>
      <c r="F486" s="180"/>
      <c r="G486" s="180"/>
      <c r="H486" s="180"/>
      <c r="I486" s="199"/>
      <c r="J486" s="180"/>
      <c r="K486" s="180"/>
      <c r="L486" s="263"/>
      <c r="M486" s="265"/>
      <c r="N486" s="285"/>
    </row>
    <row r="487" spans="1:14">
      <c r="A487" s="180"/>
      <c r="B487" s="198"/>
      <c r="C487" s="180"/>
      <c r="D487" s="180"/>
      <c r="E487" s="180"/>
      <c r="F487" s="180"/>
      <c r="G487" s="180"/>
      <c r="H487" s="180"/>
      <c r="I487" s="199"/>
      <c r="J487" s="180"/>
      <c r="K487" s="180"/>
      <c r="L487" s="263"/>
      <c r="M487" s="265"/>
      <c r="N487" s="285"/>
    </row>
    <row r="488" spans="1:14">
      <c r="A488" s="180"/>
      <c r="B488" s="198"/>
      <c r="C488" s="180"/>
      <c r="D488" s="180"/>
      <c r="E488" s="180"/>
      <c r="F488" s="180"/>
      <c r="G488" s="180"/>
      <c r="H488" s="180"/>
      <c r="I488" s="199"/>
      <c r="J488" s="180"/>
      <c r="K488" s="180"/>
      <c r="L488" s="263"/>
      <c r="M488" s="265"/>
      <c r="N488" s="285"/>
    </row>
    <row r="489" spans="1:14">
      <c r="A489" s="180"/>
      <c r="B489" s="198"/>
      <c r="C489" s="180"/>
      <c r="D489" s="180"/>
      <c r="E489" s="180"/>
      <c r="F489" s="180"/>
      <c r="G489" s="180"/>
      <c r="H489" s="180"/>
      <c r="I489" s="199"/>
      <c r="J489" s="180"/>
      <c r="K489" s="180"/>
      <c r="L489" s="263"/>
      <c r="M489" s="265"/>
      <c r="N489" s="285"/>
    </row>
    <row r="490" spans="1:14">
      <c r="A490" s="180"/>
      <c r="B490" s="198"/>
      <c r="C490" s="180"/>
      <c r="D490" s="180"/>
      <c r="E490" s="180"/>
      <c r="F490" s="180"/>
      <c r="G490" s="180"/>
      <c r="H490" s="180"/>
      <c r="I490" s="199"/>
      <c r="J490" s="180"/>
      <c r="K490" s="180"/>
      <c r="L490" s="263"/>
      <c r="M490" s="265"/>
      <c r="N490" s="285"/>
    </row>
    <row r="491" spans="1:14">
      <c r="A491" s="180"/>
      <c r="B491" s="198"/>
      <c r="C491" s="180"/>
      <c r="D491" s="180"/>
      <c r="E491" s="180"/>
      <c r="F491" s="180"/>
      <c r="G491" s="180"/>
      <c r="H491" s="180"/>
      <c r="I491" s="199"/>
      <c r="J491" s="180"/>
      <c r="K491" s="180"/>
      <c r="L491" s="263"/>
      <c r="M491" s="265"/>
      <c r="N491" s="285"/>
    </row>
    <row r="492" spans="1:14">
      <c r="A492" s="180"/>
      <c r="B492" s="198"/>
      <c r="C492" s="180"/>
      <c r="D492" s="180"/>
      <c r="E492" s="180"/>
      <c r="F492" s="180"/>
      <c r="G492" s="180"/>
      <c r="H492" s="180"/>
      <c r="I492" s="199"/>
      <c r="J492" s="180"/>
      <c r="K492" s="180"/>
      <c r="L492" s="263"/>
      <c r="M492" s="265"/>
      <c r="N492" s="285"/>
    </row>
    <row r="493" spans="1:14">
      <c r="A493" s="180"/>
      <c r="B493" s="198"/>
      <c r="C493" s="180"/>
      <c r="D493" s="180"/>
      <c r="E493" s="180"/>
      <c r="F493" s="180"/>
      <c r="G493" s="180"/>
      <c r="H493" s="180"/>
      <c r="I493" s="199"/>
      <c r="J493" s="180"/>
      <c r="K493" s="180"/>
      <c r="L493" s="263"/>
      <c r="M493" s="265"/>
      <c r="N493" s="285"/>
    </row>
    <row r="494" spans="1:14">
      <c r="A494" s="180"/>
      <c r="B494" s="198"/>
      <c r="C494" s="180"/>
      <c r="D494" s="180"/>
      <c r="E494" s="180"/>
      <c r="F494" s="180"/>
      <c r="G494" s="180"/>
      <c r="H494" s="180"/>
      <c r="I494" s="199"/>
      <c r="J494" s="180"/>
      <c r="K494" s="180"/>
      <c r="L494" s="263"/>
      <c r="M494" s="265"/>
      <c r="N494" s="285"/>
    </row>
    <row r="495" spans="1:14">
      <c r="A495" s="180"/>
      <c r="B495" s="198"/>
      <c r="C495" s="180"/>
      <c r="D495" s="180"/>
      <c r="E495" s="180"/>
      <c r="F495" s="180"/>
      <c r="G495" s="180"/>
      <c r="H495" s="180"/>
      <c r="I495" s="199"/>
      <c r="J495" s="180"/>
      <c r="K495" s="180"/>
      <c r="L495" s="263"/>
      <c r="M495" s="265"/>
      <c r="N495" s="285"/>
    </row>
    <row r="496" spans="1:14">
      <c r="A496" s="180"/>
      <c r="B496" s="198"/>
      <c r="C496" s="180"/>
      <c r="D496" s="180"/>
      <c r="E496" s="180"/>
      <c r="F496" s="180"/>
      <c r="G496" s="180"/>
      <c r="H496" s="180"/>
      <c r="I496" s="199"/>
      <c r="J496" s="180"/>
      <c r="K496" s="180"/>
      <c r="L496" s="263"/>
      <c r="M496" s="265"/>
      <c r="N496" s="285"/>
    </row>
    <row r="497" spans="1:14">
      <c r="A497" s="180"/>
      <c r="B497" s="198"/>
      <c r="C497" s="180"/>
      <c r="D497" s="180"/>
      <c r="E497" s="180"/>
      <c r="F497" s="180"/>
      <c r="G497" s="180"/>
      <c r="H497" s="180"/>
      <c r="I497" s="199"/>
      <c r="J497" s="180"/>
      <c r="K497" s="180"/>
      <c r="L497" s="263"/>
      <c r="M497" s="265"/>
      <c r="N497" s="285"/>
    </row>
    <row r="498" spans="1:14">
      <c r="A498" s="180"/>
      <c r="B498" s="198"/>
      <c r="C498" s="180"/>
      <c r="D498" s="180"/>
      <c r="E498" s="180"/>
      <c r="F498" s="180"/>
      <c r="G498" s="180"/>
      <c r="H498" s="180"/>
      <c r="I498" s="199"/>
      <c r="J498" s="180"/>
      <c r="K498" s="180"/>
      <c r="L498" s="263"/>
      <c r="M498" s="265"/>
      <c r="N498" s="285"/>
    </row>
    <row r="499" spans="1:14">
      <c r="A499" s="180"/>
      <c r="B499" s="198"/>
      <c r="C499" s="180"/>
      <c r="D499" s="180"/>
      <c r="E499" s="180"/>
      <c r="F499" s="180"/>
      <c r="G499" s="180"/>
      <c r="H499" s="180"/>
      <c r="I499" s="199"/>
      <c r="J499" s="180"/>
      <c r="K499" s="180"/>
      <c r="L499" s="263"/>
      <c r="M499" s="265"/>
      <c r="N499" s="285"/>
    </row>
    <row r="500" spans="1:14">
      <c r="A500" s="180"/>
      <c r="B500" s="198"/>
      <c r="C500" s="180"/>
      <c r="D500" s="180"/>
      <c r="E500" s="180"/>
      <c r="F500" s="180"/>
      <c r="G500" s="180"/>
      <c r="H500" s="180"/>
      <c r="I500" s="199"/>
      <c r="J500" s="180"/>
      <c r="K500" s="180"/>
      <c r="L500" s="263"/>
      <c r="M500" s="265"/>
      <c r="N500" s="285"/>
    </row>
    <row r="501" spans="1:14">
      <c r="A501" s="180"/>
      <c r="B501" s="198"/>
      <c r="C501" s="180"/>
      <c r="D501" s="180"/>
      <c r="E501" s="180"/>
      <c r="F501" s="180"/>
      <c r="G501" s="180"/>
      <c r="H501" s="180"/>
      <c r="I501" s="199"/>
      <c r="J501" s="180"/>
      <c r="K501" s="180"/>
      <c r="L501" s="263"/>
      <c r="M501" s="265"/>
      <c r="N501" s="285"/>
    </row>
    <row r="502" spans="1:14">
      <c r="A502" s="180"/>
      <c r="B502" s="198"/>
      <c r="C502" s="180"/>
      <c r="D502" s="180"/>
      <c r="E502" s="180"/>
      <c r="F502" s="180"/>
      <c r="G502" s="180"/>
      <c r="H502" s="180"/>
      <c r="I502" s="199"/>
      <c r="J502" s="180"/>
      <c r="K502" s="180"/>
      <c r="L502" s="263"/>
      <c r="M502" s="265"/>
      <c r="N502" s="285"/>
    </row>
    <row r="503" spans="1:14">
      <c r="A503" s="180"/>
      <c r="B503" s="198"/>
      <c r="C503" s="180"/>
      <c r="D503" s="180"/>
      <c r="E503" s="180"/>
      <c r="F503" s="180"/>
      <c r="G503" s="180"/>
      <c r="H503" s="180"/>
      <c r="I503" s="199"/>
      <c r="J503" s="180"/>
      <c r="K503" s="180"/>
      <c r="L503" s="263"/>
      <c r="M503" s="265"/>
      <c r="N503" s="285"/>
    </row>
    <row r="504" spans="1:14">
      <c r="A504" s="180"/>
      <c r="B504" s="198"/>
      <c r="C504" s="180"/>
      <c r="D504" s="180"/>
      <c r="E504" s="180"/>
      <c r="F504" s="180"/>
      <c r="G504" s="180"/>
      <c r="H504" s="180"/>
      <c r="I504" s="199"/>
      <c r="J504" s="180"/>
      <c r="K504" s="180"/>
    </row>
    <row r="505" spans="1:14">
      <c r="A505" s="180"/>
      <c r="B505" s="198"/>
      <c r="C505" s="180"/>
      <c r="D505" s="180"/>
      <c r="E505" s="180"/>
      <c r="F505" s="180"/>
      <c r="G505" s="180"/>
      <c r="H505" s="180"/>
      <c r="I505" s="199"/>
      <c r="J505" s="180"/>
      <c r="K505" s="180"/>
    </row>
    <row r="506" spans="1:14">
      <c r="A506" s="180"/>
      <c r="B506" s="198"/>
      <c r="C506" s="180"/>
      <c r="D506" s="180"/>
      <c r="E506" s="180"/>
      <c r="F506" s="180"/>
      <c r="G506" s="180"/>
      <c r="H506" s="180"/>
      <c r="I506" s="199"/>
      <c r="J506" s="180"/>
      <c r="K506" s="180"/>
    </row>
    <row r="507" spans="1:14">
      <c r="A507" s="180"/>
      <c r="B507" s="198"/>
      <c r="C507" s="180"/>
      <c r="D507" s="180"/>
      <c r="E507" s="180"/>
      <c r="F507" s="180"/>
      <c r="G507" s="180"/>
      <c r="H507" s="180"/>
      <c r="I507" s="199"/>
      <c r="J507" s="180"/>
      <c r="K507" s="180"/>
    </row>
    <row r="508" spans="1:14">
      <c r="A508" s="180"/>
      <c r="B508" s="198"/>
      <c r="C508" s="180"/>
      <c r="D508" s="180"/>
      <c r="E508" s="180"/>
      <c r="F508" s="180"/>
      <c r="G508" s="180"/>
      <c r="H508" s="180"/>
      <c r="I508" s="199"/>
      <c r="J508" s="180"/>
      <c r="K508" s="180"/>
    </row>
    <row r="509" spans="1:14">
      <c r="A509" s="180"/>
      <c r="B509" s="198"/>
      <c r="C509" s="180"/>
      <c r="D509" s="180"/>
      <c r="E509" s="180"/>
      <c r="F509" s="180"/>
      <c r="G509" s="180"/>
      <c r="H509" s="180"/>
      <c r="I509" s="199"/>
      <c r="J509" s="180"/>
      <c r="K509" s="180"/>
    </row>
    <row r="510" spans="1:14">
      <c r="A510" s="180"/>
      <c r="B510" s="198"/>
      <c r="C510" s="180"/>
      <c r="D510" s="180"/>
      <c r="E510" s="180"/>
      <c r="F510" s="180"/>
      <c r="G510" s="180"/>
      <c r="H510" s="180"/>
      <c r="I510" s="199"/>
      <c r="J510" s="180"/>
      <c r="K510" s="180"/>
    </row>
    <row r="511" spans="1:14">
      <c r="A511" s="180"/>
      <c r="B511" s="198"/>
      <c r="C511" s="180"/>
      <c r="D511" s="180"/>
      <c r="E511" s="180"/>
      <c r="F511" s="180"/>
      <c r="G511" s="180"/>
      <c r="H511" s="180"/>
      <c r="I511" s="199"/>
      <c r="J511" s="180"/>
      <c r="K511" s="180"/>
    </row>
    <row r="512" spans="1:14">
      <c r="A512" s="180"/>
      <c r="B512" s="198"/>
      <c r="C512" s="180"/>
      <c r="D512" s="180"/>
      <c r="E512" s="180"/>
      <c r="F512" s="180"/>
      <c r="G512" s="180"/>
      <c r="H512" s="180"/>
      <c r="I512" s="199"/>
      <c r="J512" s="180"/>
      <c r="K512" s="180"/>
    </row>
    <row r="513" spans="1:11">
      <c r="A513" s="180"/>
      <c r="B513" s="198"/>
      <c r="C513" s="180"/>
      <c r="D513" s="180"/>
      <c r="E513" s="180"/>
      <c r="F513" s="180"/>
      <c r="G513" s="180"/>
      <c r="H513" s="180"/>
      <c r="I513" s="199"/>
      <c r="J513" s="180"/>
      <c r="K513" s="180"/>
    </row>
    <row r="514" spans="1:11">
      <c r="A514" s="180"/>
      <c r="B514" s="198"/>
      <c r="C514" s="180"/>
      <c r="D514" s="180"/>
      <c r="E514" s="180"/>
      <c r="F514" s="180"/>
      <c r="G514" s="180"/>
      <c r="H514" s="180"/>
      <c r="I514" s="199"/>
      <c r="J514" s="180"/>
      <c r="K514" s="180"/>
    </row>
    <row r="515" spans="1:11">
      <c r="A515" s="180"/>
      <c r="B515" s="198"/>
      <c r="C515" s="180"/>
      <c r="D515" s="180"/>
      <c r="E515" s="180"/>
      <c r="F515" s="180"/>
      <c r="G515" s="180"/>
      <c r="H515" s="180"/>
      <c r="I515" s="199"/>
      <c r="J515" s="180"/>
      <c r="K515" s="180"/>
    </row>
    <row r="516" spans="1:11">
      <c r="A516" s="180"/>
      <c r="B516" s="198"/>
      <c r="C516" s="180"/>
      <c r="D516" s="180"/>
      <c r="E516" s="180"/>
      <c r="F516" s="180"/>
      <c r="G516" s="180"/>
      <c r="H516" s="180"/>
      <c r="I516" s="199"/>
      <c r="J516" s="180"/>
      <c r="K516" s="180"/>
    </row>
    <row r="517" spans="1:11">
      <c r="A517" s="180"/>
      <c r="B517" s="198"/>
      <c r="C517" s="180"/>
      <c r="D517" s="180"/>
      <c r="E517" s="180"/>
      <c r="F517" s="180"/>
      <c r="G517" s="180"/>
      <c r="H517" s="180"/>
      <c r="I517" s="199"/>
      <c r="J517" s="180"/>
      <c r="K517" s="180"/>
    </row>
    <row r="518" spans="1:11">
      <c r="A518" s="180"/>
      <c r="B518" s="198"/>
      <c r="C518" s="180"/>
      <c r="D518" s="180"/>
      <c r="E518" s="180"/>
      <c r="F518" s="180"/>
      <c r="G518" s="180"/>
      <c r="H518" s="180"/>
      <c r="I518" s="199"/>
      <c r="J518" s="180"/>
      <c r="K518" s="180"/>
    </row>
    <row r="519" spans="1:11">
      <c r="A519" s="180"/>
      <c r="B519" s="198"/>
      <c r="C519" s="180"/>
      <c r="D519" s="180"/>
      <c r="E519" s="180"/>
      <c r="F519" s="180"/>
      <c r="G519" s="180"/>
      <c r="H519" s="180"/>
      <c r="I519" s="199"/>
      <c r="J519" s="180"/>
      <c r="K519" s="180"/>
    </row>
    <row r="520" spans="1:11">
      <c r="A520" s="180"/>
      <c r="B520" s="198"/>
      <c r="C520" s="180"/>
      <c r="D520" s="180"/>
      <c r="E520" s="180"/>
      <c r="F520" s="180"/>
      <c r="G520" s="180"/>
      <c r="H520" s="180"/>
      <c r="I520" s="199"/>
      <c r="J520" s="180"/>
      <c r="K520" s="180"/>
    </row>
    <row r="521" spans="1:11">
      <c r="A521" s="180"/>
      <c r="B521" s="198"/>
      <c r="C521" s="180"/>
      <c r="D521" s="180"/>
      <c r="E521" s="180"/>
      <c r="F521" s="180"/>
      <c r="G521" s="180"/>
      <c r="H521" s="180"/>
      <c r="I521" s="199"/>
      <c r="J521" s="180"/>
      <c r="K521" s="180"/>
    </row>
    <row r="522" spans="1:11">
      <c r="A522" s="180"/>
      <c r="B522" s="198"/>
      <c r="C522" s="180"/>
      <c r="D522" s="180"/>
      <c r="E522" s="180"/>
      <c r="F522" s="180"/>
      <c r="G522" s="180"/>
      <c r="H522" s="180"/>
      <c r="I522" s="199"/>
      <c r="J522" s="180"/>
      <c r="K522" s="180"/>
    </row>
    <row r="523" spans="1:11">
      <c r="A523" s="180"/>
      <c r="B523" s="198"/>
      <c r="C523" s="180"/>
      <c r="D523" s="180"/>
      <c r="E523" s="180"/>
      <c r="F523" s="180"/>
      <c r="G523" s="180"/>
      <c r="H523" s="180"/>
      <c r="I523" s="199"/>
      <c r="J523" s="180"/>
      <c r="K523" s="180"/>
    </row>
    <row r="524" spans="1:11">
      <c r="A524" s="180"/>
      <c r="B524" s="198"/>
      <c r="C524" s="180"/>
      <c r="D524" s="180"/>
      <c r="E524" s="180"/>
      <c r="F524" s="180"/>
      <c r="G524" s="180"/>
      <c r="H524" s="180"/>
      <c r="I524" s="199"/>
      <c r="J524" s="180"/>
      <c r="K524" s="180"/>
    </row>
    <row r="525" spans="1:11">
      <c r="A525" s="180"/>
      <c r="B525" s="198"/>
      <c r="C525" s="180"/>
      <c r="D525" s="180"/>
      <c r="E525" s="180"/>
      <c r="F525" s="180"/>
      <c r="G525" s="180"/>
      <c r="H525" s="180"/>
      <c r="I525" s="199"/>
      <c r="J525" s="180"/>
      <c r="K525" s="180"/>
    </row>
    <row r="526" spans="1:11">
      <c r="A526" s="180"/>
      <c r="B526" s="198"/>
      <c r="C526" s="180"/>
      <c r="D526" s="180"/>
      <c r="E526" s="180"/>
      <c r="F526" s="180"/>
      <c r="G526" s="180"/>
      <c r="H526" s="180"/>
      <c r="I526" s="199"/>
      <c r="J526" s="180"/>
      <c r="K526" s="180"/>
    </row>
    <row r="527" spans="1:11">
      <c r="A527" s="180"/>
      <c r="B527" s="198"/>
      <c r="C527" s="180"/>
      <c r="D527" s="180"/>
      <c r="E527" s="180"/>
      <c r="F527" s="180"/>
      <c r="G527" s="180"/>
      <c r="H527" s="180"/>
      <c r="I527" s="199"/>
      <c r="J527" s="180"/>
      <c r="K527" s="180"/>
    </row>
    <row r="528" spans="1:11">
      <c r="A528" s="180"/>
      <c r="B528" s="198"/>
      <c r="C528" s="180"/>
      <c r="D528" s="180"/>
      <c r="E528" s="180"/>
      <c r="F528" s="180"/>
      <c r="G528" s="180"/>
      <c r="H528" s="180"/>
      <c r="I528" s="199"/>
      <c r="J528" s="180"/>
      <c r="K528" s="180"/>
    </row>
    <row r="529" spans="1:11">
      <c r="A529" s="180"/>
      <c r="B529" s="198"/>
      <c r="C529" s="180"/>
      <c r="D529" s="180"/>
      <c r="E529" s="180"/>
      <c r="F529" s="180"/>
      <c r="G529" s="180"/>
      <c r="H529" s="180"/>
      <c r="I529" s="199"/>
      <c r="J529" s="180"/>
      <c r="K529" s="180"/>
    </row>
    <row r="530" spans="1:11">
      <c r="A530" s="180"/>
      <c r="B530" s="198"/>
      <c r="C530" s="180"/>
      <c r="D530" s="180"/>
      <c r="E530" s="180"/>
      <c r="F530" s="180"/>
      <c r="G530" s="180"/>
      <c r="H530" s="180"/>
      <c r="I530" s="199"/>
      <c r="J530" s="180"/>
      <c r="K530" s="180"/>
    </row>
    <row r="531" spans="1:11">
      <c r="A531" s="180"/>
      <c r="B531" s="198"/>
      <c r="C531" s="180"/>
      <c r="D531" s="180"/>
      <c r="E531" s="180"/>
      <c r="F531" s="180"/>
      <c r="G531" s="180"/>
      <c r="H531" s="180"/>
      <c r="I531" s="199"/>
      <c r="J531" s="180"/>
      <c r="K531" s="180"/>
    </row>
    <row r="532" spans="1:11">
      <c r="A532" s="180"/>
      <c r="B532" s="198"/>
      <c r="C532" s="180"/>
      <c r="D532" s="180"/>
      <c r="E532" s="180"/>
      <c r="F532" s="180"/>
      <c r="G532" s="180"/>
      <c r="H532" s="180"/>
      <c r="I532" s="199"/>
      <c r="J532" s="180"/>
      <c r="K532" s="180"/>
    </row>
    <row r="533" spans="1:11">
      <c r="A533" s="180"/>
      <c r="B533" s="198"/>
      <c r="C533" s="180"/>
      <c r="D533" s="180"/>
      <c r="E533" s="180"/>
      <c r="F533" s="180"/>
      <c r="G533" s="180"/>
      <c r="H533" s="180"/>
      <c r="I533" s="199"/>
      <c r="J533" s="180"/>
      <c r="K533" s="180"/>
    </row>
    <row r="534" spans="1:11">
      <c r="A534" s="180"/>
      <c r="B534" s="198"/>
      <c r="C534" s="180"/>
      <c r="D534" s="180"/>
      <c r="E534" s="180"/>
      <c r="F534" s="180"/>
      <c r="G534" s="180"/>
      <c r="H534" s="180"/>
      <c r="I534" s="199"/>
      <c r="J534" s="180"/>
      <c r="K534" s="180"/>
    </row>
    <row r="535" spans="1:11">
      <c r="A535" s="180"/>
      <c r="B535" s="198"/>
      <c r="C535" s="180"/>
      <c r="D535" s="180"/>
      <c r="E535" s="180"/>
      <c r="F535" s="180"/>
      <c r="G535" s="180"/>
      <c r="H535" s="180"/>
      <c r="I535" s="199"/>
      <c r="J535" s="180"/>
      <c r="K535" s="180"/>
    </row>
    <row r="536" spans="1:11">
      <c r="A536" s="180"/>
      <c r="B536" s="198"/>
      <c r="C536" s="180"/>
      <c r="D536" s="180"/>
      <c r="E536" s="180"/>
      <c r="F536" s="180"/>
      <c r="G536" s="180"/>
      <c r="H536" s="180"/>
      <c r="I536" s="199"/>
      <c r="J536" s="180"/>
      <c r="K536" s="180"/>
    </row>
    <row r="537" spans="1:11">
      <c r="A537" s="180"/>
      <c r="B537" s="198"/>
      <c r="C537" s="180"/>
      <c r="D537" s="180"/>
      <c r="E537" s="180"/>
      <c r="F537" s="180"/>
      <c r="G537" s="180"/>
      <c r="H537" s="180"/>
      <c r="I537" s="199"/>
      <c r="J537" s="180"/>
      <c r="K537" s="180"/>
    </row>
    <row r="538" spans="1:11">
      <c r="A538" s="180"/>
      <c r="B538" s="198"/>
      <c r="C538" s="180"/>
      <c r="D538" s="180"/>
      <c r="E538" s="180"/>
      <c r="F538" s="180"/>
      <c r="G538" s="180"/>
      <c r="H538" s="180"/>
      <c r="I538" s="199"/>
      <c r="J538" s="180"/>
      <c r="K538" s="180"/>
    </row>
    <row r="539" spans="1:11">
      <c r="A539" s="180"/>
      <c r="B539" s="198"/>
      <c r="C539" s="180"/>
      <c r="D539" s="180"/>
      <c r="E539" s="180"/>
      <c r="F539" s="180"/>
      <c r="G539" s="180"/>
      <c r="H539" s="180"/>
      <c r="I539" s="199"/>
      <c r="J539" s="180"/>
      <c r="K539" s="180"/>
    </row>
    <row r="540" spans="1:11">
      <c r="A540" s="180"/>
      <c r="B540" s="198"/>
      <c r="C540" s="180"/>
      <c r="D540" s="180"/>
      <c r="E540" s="180"/>
      <c r="F540" s="180"/>
      <c r="G540" s="180"/>
      <c r="H540" s="180"/>
      <c r="I540" s="199"/>
      <c r="J540" s="180"/>
      <c r="K540" s="180"/>
    </row>
    <row r="541" spans="1:11">
      <c r="A541" s="180"/>
      <c r="B541" s="198"/>
      <c r="C541" s="180"/>
      <c r="D541" s="180"/>
      <c r="E541" s="180"/>
      <c r="F541" s="180"/>
      <c r="G541" s="180"/>
      <c r="H541" s="180"/>
      <c r="I541" s="199"/>
      <c r="J541" s="180"/>
      <c r="K541" s="180"/>
    </row>
    <row r="542" spans="1:11">
      <c r="A542" s="180"/>
      <c r="B542" s="198"/>
      <c r="C542" s="180"/>
      <c r="D542" s="180"/>
      <c r="E542" s="180"/>
      <c r="F542" s="180"/>
      <c r="G542" s="180"/>
      <c r="H542" s="180"/>
      <c r="I542" s="199"/>
      <c r="J542" s="180"/>
      <c r="K542" s="180"/>
    </row>
    <row r="543" spans="1:11">
      <c r="A543" s="180"/>
      <c r="B543" s="198"/>
      <c r="C543" s="180"/>
      <c r="D543" s="180"/>
      <c r="E543" s="180"/>
      <c r="F543" s="180"/>
      <c r="G543" s="180"/>
      <c r="H543" s="180"/>
      <c r="I543" s="199"/>
      <c r="J543" s="180"/>
      <c r="K543" s="180"/>
    </row>
    <row r="544" spans="1:11">
      <c r="A544" s="180"/>
      <c r="B544" s="198"/>
      <c r="C544" s="180"/>
      <c r="D544" s="180"/>
      <c r="E544" s="180"/>
      <c r="F544" s="180"/>
      <c r="G544" s="180"/>
      <c r="H544" s="180"/>
      <c r="I544" s="199"/>
      <c r="J544" s="180"/>
      <c r="K544" s="180"/>
    </row>
    <row r="545" spans="1:11">
      <c r="A545" s="180"/>
      <c r="B545" s="198"/>
      <c r="C545" s="180"/>
      <c r="D545" s="180"/>
      <c r="E545" s="180"/>
      <c r="F545" s="180"/>
      <c r="G545" s="180"/>
      <c r="H545" s="180"/>
      <c r="I545" s="199"/>
      <c r="J545" s="180"/>
      <c r="K545" s="180"/>
    </row>
    <row r="546" spans="1:11">
      <c r="A546" s="180"/>
      <c r="B546" s="198"/>
      <c r="C546" s="180"/>
      <c r="D546" s="180"/>
      <c r="E546" s="180"/>
      <c r="F546" s="180"/>
      <c r="G546" s="180"/>
      <c r="H546" s="180"/>
      <c r="I546" s="199"/>
      <c r="J546" s="180"/>
      <c r="K546" s="180"/>
    </row>
    <row r="547" spans="1:11">
      <c r="A547" s="180"/>
      <c r="B547" s="198"/>
      <c r="C547" s="180"/>
      <c r="D547" s="180"/>
      <c r="E547" s="180"/>
      <c r="F547" s="180"/>
      <c r="G547" s="180"/>
      <c r="H547" s="180"/>
      <c r="I547" s="199"/>
      <c r="J547" s="180"/>
      <c r="K547" s="180"/>
    </row>
    <row r="548" spans="1:11">
      <c r="A548" s="180"/>
      <c r="B548" s="198"/>
      <c r="C548" s="180"/>
      <c r="D548" s="180"/>
      <c r="E548" s="180"/>
      <c r="F548" s="180"/>
      <c r="G548" s="180"/>
      <c r="H548" s="180"/>
      <c r="I548" s="199"/>
      <c r="J548" s="180"/>
      <c r="K548" s="180"/>
    </row>
    <row r="549" spans="1:11">
      <c r="A549" s="180"/>
      <c r="B549" s="198"/>
      <c r="C549" s="180"/>
      <c r="D549" s="180"/>
      <c r="E549" s="180"/>
      <c r="F549" s="180"/>
      <c r="G549" s="180"/>
      <c r="H549" s="180"/>
      <c r="I549" s="199"/>
      <c r="J549" s="180"/>
      <c r="K549" s="180"/>
    </row>
    <row r="550" spans="1:11">
      <c r="A550" s="180"/>
      <c r="B550" s="198"/>
      <c r="C550" s="180"/>
      <c r="D550" s="180"/>
      <c r="E550" s="180"/>
      <c r="F550" s="180"/>
      <c r="G550" s="180"/>
      <c r="H550" s="180"/>
      <c r="I550" s="199"/>
      <c r="J550" s="180"/>
      <c r="K550" s="180"/>
    </row>
    <row r="551" spans="1:11">
      <c r="A551" s="180"/>
      <c r="B551" s="198"/>
      <c r="C551" s="180"/>
      <c r="D551" s="180"/>
      <c r="E551" s="180"/>
      <c r="F551" s="180"/>
      <c r="G551" s="180"/>
      <c r="H551" s="180"/>
      <c r="I551" s="199"/>
      <c r="J551" s="180"/>
      <c r="K551" s="180"/>
    </row>
    <row r="552" spans="1:11">
      <c r="A552" s="180"/>
      <c r="B552" s="198"/>
      <c r="C552" s="180"/>
      <c r="D552" s="180"/>
      <c r="E552" s="180"/>
      <c r="F552" s="180"/>
      <c r="G552" s="180"/>
      <c r="H552" s="180"/>
      <c r="I552" s="199"/>
      <c r="J552" s="180"/>
      <c r="K552" s="180"/>
    </row>
    <row r="553" spans="1:11">
      <c r="A553" s="180"/>
      <c r="B553" s="198"/>
      <c r="C553" s="180"/>
      <c r="D553" s="180"/>
      <c r="E553" s="180"/>
      <c r="F553" s="180"/>
      <c r="G553" s="180"/>
      <c r="H553" s="180"/>
      <c r="I553" s="199"/>
      <c r="J553" s="180"/>
      <c r="K553" s="180"/>
    </row>
    <row r="554" spans="1:11">
      <c r="A554" s="180"/>
      <c r="B554" s="198"/>
      <c r="C554" s="180"/>
      <c r="D554" s="180"/>
      <c r="E554" s="180"/>
      <c r="F554" s="180"/>
      <c r="G554" s="180"/>
      <c r="H554" s="180"/>
      <c r="I554" s="199"/>
      <c r="J554" s="180"/>
      <c r="K554" s="180"/>
    </row>
    <row r="555" spans="1:11">
      <c r="A555" s="180"/>
      <c r="B555" s="198"/>
      <c r="C555" s="180"/>
      <c r="D555" s="180"/>
      <c r="E555" s="180"/>
      <c r="F555" s="180"/>
      <c r="G555" s="180"/>
      <c r="H555" s="180"/>
      <c r="I555" s="199"/>
      <c r="J555" s="180"/>
      <c r="K555" s="180"/>
    </row>
    <row r="556" spans="1:11">
      <c r="A556" s="180"/>
      <c r="B556" s="198"/>
      <c r="C556" s="180"/>
      <c r="D556" s="180"/>
      <c r="E556" s="180"/>
      <c r="F556" s="180"/>
      <c r="G556" s="180"/>
      <c r="H556" s="180"/>
      <c r="I556" s="199"/>
      <c r="J556" s="180"/>
      <c r="K556" s="180"/>
    </row>
    <row r="557" spans="1:11">
      <c r="A557" s="180"/>
      <c r="B557" s="198"/>
      <c r="C557" s="180"/>
      <c r="D557" s="180"/>
      <c r="E557" s="180"/>
      <c r="F557" s="180"/>
      <c r="G557" s="180"/>
      <c r="H557" s="180"/>
      <c r="I557" s="199"/>
      <c r="J557" s="180"/>
      <c r="K557" s="180"/>
    </row>
    <row r="558" spans="1:11">
      <c r="A558" s="180"/>
      <c r="B558" s="198"/>
      <c r="C558" s="180"/>
      <c r="D558" s="180"/>
      <c r="E558" s="180"/>
      <c r="F558" s="180"/>
      <c r="G558" s="180"/>
      <c r="H558" s="180"/>
      <c r="I558" s="199"/>
      <c r="J558" s="180"/>
      <c r="K558" s="180"/>
    </row>
    <row r="559" spans="1:11">
      <c r="A559" s="180"/>
      <c r="B559" s="198"/>
      <c r="C559" s="180"/>
      <c r="D559" s="180"/>
      <c r="E559" s="180"/>
      <c r="F559" s="180"/>
      <c r="G559" s="180"/>
      <c r="H559" s="180"/>
      <c r="I559" s="199"/>
      <c r="J559" s="180"/>
      <c r="K559" s="180"/>
    </row>
    <row r="560" spans="1:11">
      <c r="A560" s="180"/>
      <c r="B560" s="198"/>
      <c r="C560" s="180"/>
      <c r="D560" s="180"/>
      <c r="E560" s="180"/>
      <c r="F560" s="180"/>
      <c r="G560" s="180"/>
      <c r="H560" s="180"/>
      <c r="I560" s="199"/>
      <c r="J560" s="180"/>
      <c r="K560" s="180"/>
    </row>
    <row r="561" spans="1:11">
      <c r="A561" s="180"/>
      <c r="B561" s="198"/>
      <c r="C561" s="180"/>
      <c r="D561" s="180"/>
      <c r="E561" s="180"/>
      <c r="F561" s="180"/>
      <c r="G561" s="180"/>
      <c r="H561" s="180"/>
      <c r="I561" s="199"/>
      <c r="J561" s="180"/>
      <c r="K561" s="180"/>
    </row>
    <row r="562" spans="1:11">
      <c r="A562" s="180"/>
      <c r="B562" s="198"/>
      <c r="C562" s="180"/>
      <c r="D562" s="180"/>
      <c r="E562" s="180"/>
      <c r="F562" s="180"/>
      <c r="G562" s="180"/>
      <c r="H562" s="180"/>
      <c r="I562" s="199"/>
      <c r="J562" s="180"/>
      <c r="K562" s="180"/>
    </row>
    <row r="563" spans="1:11">
      <c r="A563" s="180"/>
      <c r="B563" s="198"/>
      <c r="C563" s="180"/>
      <c r="D563" s="180"/>
      <c r="E563" s="180"/>
      <c r="F563" s="180"/>
      <c r="G563" s="180"/>
      <c r="H563" s="180"/>
      <c r="I563" s="199"/>
      <c r="J563" s="180"/>
      <c r="K563" s="180"/>
    </row>
    <row r="564" spans="1:11">
      <c r="A564" s="180"/>
      <c r="B564" s="198"/>
      <c r="C564" s="180"/>
      <c r="D564" s="180"/>
      <c r="E564" s="180"/>
      <c r="F564" s="180"/>
      <c r="G564" s="180"/>
      <c r="H564" s="180"/>
      <c r="I564" s="199"/>
      <c r="J564" s="180"/>
      <c r="K564" s="180"/>
    </row>
    <row r="565" spans="1:11">
      <c r="A565" s="180"/>
      <c r="B565" s="198"/>
      <c r="C565" s="180"/>
      <c r="D565" s="180"/>
      <c r="E565" s="180"/>
      <c r="F565" s="180"/>
      <c r="G565" s="180"/>
      <c r="H565" s="180"/>
      <c r="I565" s="199"/>
      <c r="J565" s="180"/>
      <c r="K565" s="180"/>
    </row>
    <row r="566" spans="1:11">
      <c r="A566" s="180"/>
      <c r="B566" s="198"/>
      <c r="C566" s="180"/>
      <c r="D566" s="180"/>
      <c r="E566" s="180"/>
      <c r="F566" s="180"/>
      <c r="G566" s="180"/>
      <c r="H566" s="180"/>
      <c r="I566" s="199"/>
      <c r="J566" s="180"/>
      <c r="K566" s="180"/>
    </row>
    <row r="567" spans="1:11">
      <c r="A567" s="180"/>
      <c r="B567" s="198"/>
      <c r="C567" s="180"/>
      <c r="D567" s="180"/>
      <c r="E567" s="180"/>
      <c r="F567" s="180"/>
      <c r="G567" s="180"/>
      <c r="H567" s="180"/>
      <c r="I567" s="199"/>
      <c r="J567" s="180"/>
      <c r="K567" s="180"/>
    </row>
    <row r="568" spans="1:11">
      <c r="A568" s="180"/>
      <c r="B568" s="198"/>
      <c r="C568" s="180"/>
      <c r="D568" s="180"/>
      <c r="E568" s="180"/>
      <c r="F568" s="180"/>
      <c r="G568" s="180"/>
      <c r="H568" s="180"/>
      <c r="I568" s="199"/>
      <c r="J568" s="180"/>
      <c r="K568" s="180"/>
    </row>
    <row r="569" spans="1:11">
      <c r="A569" s="180"/>
      <c r="B569" s="198"/>
      <c r="C569" s="180"/>
      <c r="D569" s="180"/>
      <c r="E569" s="180"/>
      <c r="F569" s="180"/>
      <c r="G569" s="180"/>
      <c r="H569" s="180"/>
      <c r="I569" s="199"/>
      <c r="J569" s="180"/>
      <c r="K569" s="180"/>
    </row>
    <row r="570" spans="1:11">
      <c r="A570" s="180"/>
      <c r="B570" s="198"/>
      <c r="C570" s="180"/>
      <c r="D570" s="180"/>
      <c r="E570" s="180"/>
      <c r="F570" s="180"/>
      <c r="G570" s="180"/>
      <c r="H570" s="180"/>
      <c r="I570" s="199"/>
      <c r="J570" s="180"/>
      <c r="K570" s="180"/>
    </row>
    <row r="571" spans="1:11">
      <c r="A571" s="180"/>
      <c r="B571" s="198"/>
      <c r="C571" s="180"/>
      <c r="D571" s="180"/>
      <c r="E571" s="180"/>
      <c r="F571" s="180"/>
      <c r="G571" s="180"/>
      <c r="H571" s="180"/>
      <c r="I571" s="199"/>
      <c r="J571" s="180"/>
      <c r="K571" s="180"/>
    </row>
    <row r="572" spans="1:11">
      <c r="A572" s="180"/>
      <c r="B572" s="198"/>
      <c r="C572" s="180"/>
      <c r="D572" s="180"/>
      <c r="E572" s="180"/>
      <c r="F572" s="180"/>
      <c r="G572" s="180"/>
      <c r="H572" s="180"/>
      <c r="I572" s="199"/>
      <c r="J572" s="180"/>
      <c r="K572" s="180"/>
    </row>
    <row r="573" spans="1:11">
      <c r="A573" s="180"/>
      <c r="B573" s="198"/>
      <c r="C573" s="180"/>
      <c r="D573" s="180"/>
      <c r="E573" s="180"/>
      <c r="F573" s="180"/>
      <c r="G573" s="180"/>
      <c r="H573" s="180"/>
      <c r="I573" s="199"/>
      <c r="J573" s="180"/>
      <c r="K573" s="180"/>
    </row>
    <row r="574" spans="1:11">
      <c r="A574" s="180"/>
      <c r="B574" s="198"/>
      <c r="C574" s="180"/>
      <c r="D574" s="180"/>
      <c r="E574" s="180"/>
      <c r="F574" s="180"/>
      <c r="G574" s="180"/>
      <c r="H574" s="180"/>
      <c r="I574" s="199"/>
      <c r="J574" s="180"/>
      <c r="K574" s="180"/>
    </row>
    <row r="575" spans="1:11">
      <c r="A575" s="180"/>
      <c r="B575" s="198"/>
      <c r="C575" s="180"/>
      <c r="D575" s="180"/>
      <c r="E575" s="180"/>
      <c r="F575" s="180"/>
      <c r="G575" s="180"/>
      <c r="H575" s="180"/>
      <c r="I575" s="199"/>
      <c r="J575" s="180"/>
      <c r="K575" s="180"/>
    </row>
    <row r="576" spans="1:11">
      <c r="A576" s="180"/>
      <c r="B576" s="198"/>
      <c r="C576" s="180"/>
      <c r="D576" s="180"/>
      <c r="E576" s="180"/>
      <c r="F576" s="180"/>
      <c r="G576" s="180"/>
      <c r="H576" s="180"/>
      <c r="I576" s="199"/>
      <c r="J576" s="180"/>
      <c r="K576" s="180"/>
    </row>
    <row r="577" spans="1:11">
      <c r="A577" s="180"/>
      <c r="B577" s="198"/>
      <c r="C577" s="180"/>
      <c r="D577" s="180"/>
      <c r="E577" s="180"/>
      <c r="F577" s="180"/>
      <c r="G577" s="180"/>
      <c r="H577" s="180"/>
      <c r="I577" s="199"/>
      <c r="J577" s="180"/>
      <c r="K577" s="180"/>
    </row>
    <row r="578" spans="1:11">
      <c r="A578" s="180"/>
      <c r="B578" s="198"/>
      <c r="C578" s="180"/>
      <c r="D578" s="180"/>
      <c r="E578" s="180"/>
      <c r="F578" s="180"/>
      <c r="G578" s="180"/>
      <c r="H578" s="180"/>
      <c r="I578" s="199"/>
      <c r="J578" s="180"/>
      <c r="K578" s="180"/>
    </row>
    <row r="579" spans="1:11">
      <c r="A579" s="180"/>
      <c r="B579" s="198"/>
      <c r="C579" s="180"/>
      <c r="D579" s="180"/>
      <c r="E579" s="180"/>
      <c r="F579" s="180"/>
      <c r="G579" s="180"/>
      <c r="H579" s="180"/>
      <c r="I579" s="199"/>
      <c r="J579" s="180"/>
      <c r="K579" s="180"/>
    </row>
    <row r="580" spans="1:11">
      <c r="A580" s="180"/>
      <c r="B580" s="198"/>
      <c r="C580" s="180"/>
      <c r="D580" s="180"/>
      <c r="E580" s="180"/>
      <c r="F580" s="180"/>
      <c r="G580" s="180"/>
      <c r="H580" s="180"/>
      <c r="I580" s="199"/>
      <c r="J580" s="180"/>
      <c r="K580" s="180"/>
    </row>
    <row r="581" spans="1:11">
      <c r="A581" s="180"/>
      <c r="B581" s="198"/>
      <c r="C581" s="180"/>
      <c r="D581" s="180"/>
      <c r="E581" s="180"/>
      <c r="F581" s="180"/>
      <c r="G581" s="180"/>
      <c r="H581" s="180"/>
      <c r="I581" s="199"/>
      <c r="J581" s="180"/>
      <c r="K581" s="180"/>
    </row>
    <row r="582" spans="1:11">
      <c r="A582" s="180"/>
      <c r="B582" s="198"/>
      <c r="C582" s="180"/>
      <c r="D582" s="180"/>
      <c r="E582" s="180"/>
      <c r="F582" s="180"/>
      <c r="G582" s="180"/>
      <c r="H582" s="180"/>
      <c r="I582" s="199"/>
      <c r="J582" s="180"/>
      <c r="K582" s="180"/>
    </row>
    <row r="583" spans="1:11">
      <c r="A583" s="180"/>
      <c r="B583" s="198"/>
      <c r="C583" s="180"/>
      <c r="D583" s="180"/>
      <c r="E583" s="180"/>
      <c r="F583" s="180"/>
      <c r="G583" s="180"/>
      <c r="H583" s="180"/>
      <c r="I583" s="199"/>
      <c r="J583" s="180"/>
      <c r="K583" s="180"/>
    </row>
    <row r="584" spans="1:11">
      <c r="A584" s="180"/>
      <c r="B584" s="198"/>
      <c r="C584" s="180"/>
      <c r="D584" s="180"/>
      <c r="E584" s="180"/>
      <c r="F584" s="180"/>
      <c r="G584" s="180"/>
      <c r="H584" s="180"/>
      <c r="I584" s="199"/>
      <c r="J584" s="180"/>
      <c r="K584" s="180"/>
    </row>
    <row r="585" spans="1:11">
      <c r="A585" s="180"/>
      <c r="B585" s="198"/>
      <c r="C585" s="180"/>
      <c r="D585" s="180"/>
      <c r="E585" s="180"/>
      <c r="F585" s="180"/>
      <c r="G585" s="180"/>
      <c r="H585" s="180"/>
      <c r="I585" s="199"/>
      <c r="J585" s="180"/>
      <c r="K585" s="180"/>
    </row>
    <row r="586" spans="1:11">
      <c r="A586" s="180"/>
      <c r="B586" s="198"/>
      <c r="C586" s="180"/>
      <c r="D586" s="180"/>
      <c r="E586" s="180"/>
      <c r="F586" s="180"/>
      <c r="G586" s="180"/>
      <c r="H586" s="180"/>
      <c r="I586" s="199"/>
      <c r="J586" s="180"/>
      <c r="K586" s="180"/>
    </row>
    <row r="587" spans="1:11">
      <c r="A587" s="180"/>
      <c r="B587" s="198"/>
      <c r="C587" s="180"/>
      <c r="D587" s="180"/>
      <c r="E587" s="180"/>
      <c r="F587" s="180"/>
      <c r="G587" s="180"/>
      <c r="H587" s="180"/>
      <c r="I587" s="199"/>
      <c r="J587" s="180"/>
      <c r="K587" s="180"/>
    </row>
    <row r="588" spans="1:11">
      <c r="A588" s="180"/>
      <c r="B588" s="198"/>
      <c r="C588" s="180"/>
      <c r="D588" s="180"/>
      <c r="E588" s="180"/>
      <c r="F588" s="180"/>
      <c r="G588" s="180"/>
      <c r="H588" s="180"/>
      <c r="I588" s="199"/>
      <c r="J588" s="180"/>
      <c r="K588" s="180"/>
    </row>
    <row r="589" spans="1:11">
      <c r="A589" s="180"/>
      <c r="B589" s="198"/>
      <c r="C589" s="180"/>
      <c r="D589" s="180"/>
      <c r="E589" s="180"/>
      <c r="F589" s="180"/>
      <c r="G589" s="180"/>
      <c r="H589" s="180"/>
      <c r="I589" s="199"/>
      <c r="J589" s="180"/>
      <c r="K589" s="180"/>
    </row>
    <row r="590" spans="1:11">
      <c r="A590" s="180"/>
      <c r="B590" s="198"/>
      <c r="C590" s="180"/>
      <c r="D590" s="180"/>
      <c r="E590" s="180"/>
      <c r="F590" s="180"/>
      <c r="G590" s="180"/>
      <c r="H590" s="180"/>
      <c r="I590" s="199"/>
      <c r="J590" s="180"/>
      <c r="K590" s="180"/>
    </row>
    <row r="591" spans="1:11">
      <c r="A591" s="180"/>
      <c r="B591" s="198"/>
      <c r="C591" s="180"/>
      <c r="D591" s="180"/>
      <c r="E591" s="180"/>
      <c r="F591" s="180"/>
      <c r="G591" s="180"/>
      <c r="H591" s="180"/>
      <c r="I591" s="199"/>
      <c r="J591" s="180"/>
      <c r="K591" s="180"/>
    </row>
    <row r="592" spans="1:11">
      <c r="A592" s="180"/>
      <c r="B592" s="198"/>
      <c r="C592" s="180"/>
      <c r="D592" s="180"/>
      <c r="E592" s="180"/>
      <c r="F592" s="180"/>
      <c r="G592" s="180"/>
      <c r="H592" s="180"/>
      <c r="I592" s="199"/>
      <c r="J592" s="180"/>
      <c r="K592" s="180"/>
    </row>
    <row r="593" spans="1:11">
      <c r="A593" s="180"/>
      <c r="B593" s="198"/>
      <c r="C593" s="180"/>
      <c r="D593" s="180"/>
      <c r="E593" s="180"/>
      <c r="F593" s="180"/>
      <c r="G593" s="180"/>
      <c r="H593" s="180"/>
      <c r="I593" s="199"/>
      <c r="J593" s="180"/>
      <c r="K593" s="180"/>
    </row>
    <row r="594" spans="1:11">
      <c r="A594" s="180"/>
      <c r="B594" s="198"/>
      <c r="C594" s="180"/>
      <c r="D594" s="180"/>
      <c r="E594" s="180"/>
      <c r="F594" s="180"/>
      <c r="G594" s="180"/>
      <c r="H594" s="180"/>
      <c r="I594" s="199"/>
      <c r="J594" s="180"/>
      <c r="K594" s="180"/>
    </row>
    <row r="595" spans="1:11">
      <c r="A595" s="180"/>
      <c r="B595" s="198"/>
      <c r="C595" s="180"/>
      <c r="D595" s="180"/>
      <c r="E595" s="180"/>
      <c r="F595" s="180"/>
      <c r="G595" s="180"/>
      <c r="H595" s="180"/>
      <c r="I595" s="199"/>
      <c r="J595" s="180"/>
      <c r="K595" s="180"/>
    </row>
    <row r="596" spans="1:11">
      <c r="A596" s="180"/>
      <c r="B596" s="198"/>
      <c r="C596" s="180"/>
      <c r="D596" s="180"/>
      <c r="E596" s="180"/>
      <c r="F596" s="180"/>
      <c r="G596" s="180"/>
      <c r="H596" s="180"/>
      <c r="I596" s="199"/>
      <c r="J596" s="180"/>
      <c r="K596" s="180"/>
    </row>
    <row r="597" spans="1:11">
      <c r="A597" s="180"/>
      <c r="B597" s="198"/>
      <c r="C597" s="180"/>
      <c r="D597" s="180"/>
      <c r="E597" s="180"/>
      <c r="F597" s="180"/>
      <c r="G597" s="180"/>
      <c r="H597" s="180"/>
      <c r="I597" s="199"/>
      <c r="J597" s="180"/>
      <c r="K597" s="180"/>
    </row>
    <row r="598" spans="1:11">
      <c r="A598" s="180"/>
      <c r="B598" s="198"/>
      <c r="C598" s="180"/>
      <c r="D598" s="180"/>
      <c r="E598" s="180"/>
      <c r="F598" s="180"/>
      <c r="G598" s="180"/>
      <c r="H598" s="180"/>
      <c r="I598" s="199"/>
      <c r="J598" s="180"/>
      <c r="K598" s="180"/>
    </row>
    <row r="599" spans="1:11">
      <c r="A599" s="180"/>
      <c r="B599" s="198"/>
      <c r="C599" s="180"/>
      <c r="D599" s="180"/>
      <c r="E599" s="180"/>
      <c r="F599" s="180"/>
      <c r="G599" s="180"/>
      <c r="H599" s="180"/>
      <c r="I599" s="199"/>
      <c r="J599" s="180"/>
      <c r="K599" s="180"/>
    </row>
    <row r="600" spans="1:11">
      <c r="A600" s="180"/>
      <c r="B600" s="198"/>
      <c r="C600" s="180"/>
      <c r="D600" s="180"/>
      <c r="E600" s="180"/>
      <c r="F600" s="180"/>
      <c r="G600" s="180"/>
      <c r="H600" s="180"/>
      <c r="I600" s="199"/>
      <c r="J600" s="180"/>
      <c r="K600" s="180"/>
    </row>
    <row r="601" spans="1:11">
      <c r="A601" s="180"/>
      <c r="B601" s="198"/>
      <c r="C601" s="180"/>
      <c r="D601" s="180"/>
      <c r="E601" s="180"/>
      <c r="F601" s="180"/>
      <c r="G601" s="180"/>
      <c r="H601" s="180"/>
      <c r="I601" s="199"/>
      <c r="J601" s="180"/>
      <c r="K601" s="180"/>
    </row>
    <row r="602" spans="1:11">
      <c r="A602" s="180"/>
      <c r="B602" s="198"/>
      <c r="C602" s="180"/>
      <c r="D602" s="180"/>
      <c r="E602" s="180"/>
      <c r="F602" s="180"/>
      <c r="G602" s="180"/>
      <c r="H602" s="180"/>
      <c r="I602" s="199"/>
      <c r="J602" s="180"/>
      <c r="K602" s="180"/>
    </row>
    <row r="603" spans="1:11">
      <c r="A603" s="180"/>
      <c r="B603" s="198"/>
      <c r="C603" s="180"/>
      <c r="D603" s="180"/>
      <c r="E603" s="180"/>
      <c r="F603" s="180"/>
      <c r="G603" s="180"/>
      <c r="H603" s="180"/>
      <c r="I603" s="199"/>
      <c r="J603" s="180"/>
      <c r="K603" s="180"/>
    </row>
    <row r="604" spans="1:11">
      <c r="A604" s="180"/>
      <c r="B604" s="198"/>
      <c r="C604" s="180"/>
      <c r="D604" s="180"/>
      <c r="E604" s="180"/>
      <c r="F604" s="180"/>
      <c r="G604" s="180"/>
      <c r="H604" s="180"/>
      <c r="I604" s="199"/>
      <c r="J604" s="180"/>
      <c r="K604" s="180"/>
    </row>
    <row r="605" spans="1:11">
      <c r="A605" s="180"/>
      <c r="B605" s="198"/>
      <c r="C605" s="180"/>
      <c r="D605" s="180"/>
      <c r="E605" s="180"/>
      <c r="F605" s="180"/>
      <c r="G605" s="180"/>
      <c r="H605" s="180"/>
      <c r="I605" s="199"/>
      <c r="J605" s="180"/>
      <c r="K605" s="180"/>
    </row>
    <row r="606" spans="1:11">
      <c r="A606" s="180"/>
      <c r="B606" s="198"/>
      <c r="C606" s="180"/>
      <c r="D606" s="180"/>
      <c r="E606" s="180"/>
      <c r="F606" s="180"/>
      <c r="G606" s="180"/>
      <c r="H606" s="180"/>
      <c r="I606" s="199"/>
      <c r="J606" s="180"/>
      <c r="K606" s="180"/>
    </row>
    <row r="607" spans="1:11">
      <c r="A607" s="180"/>
      <c r="B607" s="198"/>
      <c r="C607" s="180"/>
      <c r="D607" s="180"/>
      <c r="E607" s="180"/>
      <c r="F607" s="180"/>
      <c r="G607" s="180"/>
      <c r="H607" s="180"/>
      <c r="I607" s="199"/>
      <c r="J607" s="180"/>
      <c r="K607" s="180"/>
    </row>
    <row r="608" spans="1:11">
      <c r="A608" s="180"/>
      <c r="B608" s="198"/>
      <c r="C608" s="180"/>
      <c r="D608" s="180"/>
      <c r="E608" s="180"/>
      <c r="F608" s="180"/>
      <c r="G608" s="180"/>
      <c r="H608" s="180"/>
      <c r="I608" s="199"/>
      <c r="J608" s="180"/>
      <c r="K608" s="180"/>
    </row>
    <row r="609" spans="1:12">
      <c r="A609" s="180"/>
      <c r="B609" s="198"/>
      <c r="C609" s="180"/>
      <c r="D609" s="180"/>
      <c r="E609" s="180"/>
      <c r="F609" s="180"/>
      <c r="G609" s="180"/>
      <c r="H609" s="180"/>
      <c r="I609" s="199"/>
      <c r="J609" s="180"/>
      <c r="K609" s="180"/>
    </row>
    <row r="610" spans="1:12">
      <c r="A610" s="180"/>
      <c r="B610" s="198"/>
      <c r="C610" s="180"/>
      <c r="D610" s="180"/>
      <c r="E610" s="180"/>
      <c r="F610" s="180"/>
      <c r="G610" s="180"/>
      <c r="H610" s="180"/>
      <c r="I610" s="199"/>
      <c r="J610" s="180"/>
      <c r="K610" s="180"/>
    </row>
    <row r="611" spans="1:12">
      <c r="A611" s="180"/>
      <c r="B611" s="198"/>
      <c r="C611" s="180"/>
      <c r="D611" s="180"/>
      <c r="E611" s="180"/>
      <c r="F611" s="180"/>
      <c r="G611" s="180"/>
      <c r="H611" s="180"/>
      <c r="I611" s="199"/>
      <c r="J611" s="180"/>
      <c r="K611" s="180"/>
    </row>
    <row r="612" spans="1:12">
      <c r="A612" s="180"/>
      <c r="B612" s="198"/>
      <c r="C612" s="180"/>
      <c r="D612" s="180"/>
      <c r="E612" s="180"/>
      <c r="F612" s="180"/>
      <c r="G612" s="180"/>
      <c r="H612" s="180"/>
      <c r="I612" s="199"/>
      <c r="J612" s="180"/>
      <c r="K612" s="180"/>
      <c r="L612" s="183"/>
    </row>
    <row r="613" spans="1:12">
      <c r="A613" s="180"/>
      <c r="B613" s="198"/>
      <c r="C613" s="180"/>
      <c r="D613" s="180"/>
      <c r="E613" s="180"/>
      <c r="F613" s="180"/>
      <c r="G613" s="180"/>
      <c r="H613" s="180"/>
      <c r="I613" s="199"/>
      <c r="J613" s="180"/>
      <c r="K613" s="180"/>
    </row>
    <row r="614" spans="1:12">
      <c r="A614" s="180"/>
      <c r="B614" s="198"/>
      <c r="C614" s="180"/>
      <c r="D614" s="180"/>
      <c r="E614" s="180"/>
      <c r="F614" s="180"/>
      <c r="G614" s="180"/>
      <c r="H614" s="180"/>
      <c r="I614" s="199"/>
      <c r="J614" s="180"/>
      <c r="K614" s="180"/>
      <c r="L614" s="183"/>
    </row>
    <row r="615" spans="1:12">
      <c r="A615" s="180"/>
      <c r="B615" s="198"/>
      <c r="C615" s="180"/>
      <c r="D615" s="180"/>
      <c r="E615" s="180"/>
      <c r="F615" s="180"/>
      <c r="G615" s="180"/>
      <c r="H615" s="180"/>
      <c r="I615" s="199"/>
      <c r="J615" s="180"/>
      <c r="K615" s="180"/>
    </row>
    <row r="616" spans="1:12">
      <c r="A616" s="180"/>
      <c r="B616" s="198"/>
      <c r="C616" s="180"/>
      <c r="D616" s="180"/>
      <c r="E616" s="180"/>
      <c r="F616" s="180"/>
      <c r="G616" s="180"/>
      <c r="H616" s="180"/>
      <c r="I616" s="199"/>
      <c r="J616" s="180"/>
      <c r="K616" s="180"/>
      <c r="L616" s="183"/>
    </row>
    <row r="617" spans="1:12">
      <c r="A617" s="180"/>
      <c r="B617" s="198"/>
      <c r="C617" s="180"/>
      <c r="D617" s="180"/>
      <c r="E617" s="180"/>
      <c r="F617" s="180"/>
      <c r="G617" s="180"/>
      <c r="H617" s="180"/>
      <c r="I617" s="199"/>
      <c r="J617" s="180"/>
      <c r="K617" s="180"/>
    </row>
    <row r="618" spans="1:12">
      <c r="A618" s="180"/>
      <c r="B618" s="198"/>
      <c r="C618" s="180"/>
      <c r="D618" s="180"/>
      <c r="E618" s="180"/>
      <c r="F618" s="180"/>
      <c r="G618" s="180"/>
      <c r="H618" s="180"/>
      <c r="I618" s="199"/>
      <c r="J618" s="180"/>
      <c r="K618" s="180"/>
      <c r="L618" s="183"/>
    </row>
    <row r="619" spans="1:12">
      <c r="A619" s="180"/>
      <c r="B619" s="198"/>
      <c r="C619" s="180"/>
      <c r="D619" s="180"/>
      <c r="E619" s="180"/>
      <c r="F619" s="180"/>
      <c r="G619" s="180"/>
      <c r="H619" s="180"/>
      <c r="I619" s="199"/>
      <c r="J619" s="180"/>
      <c r="K619" s="180"/>
    </row>
    <row r="620" spans="1:12">
      <c r="A620" s="180"/>
      <c r="B620" s="198"/>
      <c r="C620" s="180"/>
      <c r="D620" s="180"/>
      <c r="E620" s="180"/>
      <c r="F620" s="180"/>
      <c r="G620" s="180"/>
      <c r="H620" s="180"/>
      <c r="I620" s="199"/>
      <c r="J620" s="180"/>
      <c r="K620" s="180"/>
    </row>
    <row r="621" spans="1:12">
      <c r="A621" s="180"/>
      <c r="B621" s="198"/>
      <c r="C621" s="180"/>
      <c r="D621" s="180"/>
      <c r="E621" s="180"/>
      <c r="F621" s="180"/>
      <c r="G621" s="180"/>
      <c r="H621" s="180"/>
      <c r="I621" s="199"/>
      <c r="J621" s="180"/>
      <c r="K621" s="180"/>
    </row>
    <row r="622" spans="1:12">
      <c r="A622" s="180"/>
      <c r="B622" s="198"/>
      <c r="C622" s="180"/>
      <c r="D622" s="180"/>
      <c r="E622" s="180"/>
      <c r="F622" s="180"/>
      <c r="G622" s="180"/>
      <c r="H622" s="180"/>
      <c r="I622" s="199"/>
      <c r="J622" s="180"/>
      <c r="K622" s="180"/>
    </row>
    <row r="623" spans="1:12">
      <c r="A623" s="180"/>
      <c r="B623" s="198"/>
      <c r="C623" s="180"/>
      <c r="D623" s="180"/>
      <c r="E623" s="180"/>
      <c r="F623" s="180"/>
      <c r="G623" s="180"/>
      <c r="H623" s="180"/>
      <c r="I623" s="199"/>
      <c r="J623" s="180"/>
      <c r="K623" s="180"/>
    </row>
    <row r="624" spans="1:12">
      <c r="A624" s="180"/>
      <c r="B624" s="198"/>
      <c r="C624" s="180"/>
      <c r="D624" s="180"/>
      <c r="E624" s="180"/>
      <c r="F624" s="180"/>
      <c r="G624" s="180"/>
      <c r="H624" s="180"/>
      <c r="I624" s="199"/>
      <c r="J624" s="180"/>
      <c r="K624" s="180"/>
    </row>
    <row r="625" spans="1:11">
      <c r="A625" s="180"/>
      <c r="B625" s="198"/>
      <c r="C625" s="180"/>
      <c r="D625" s="180"/>
      <c r="E625" s="180"/>
      <c r="F625" s="180"/>
      <c r="G625" s="180"/>
      <c r="H625" s="180"/>
      <c r="I625" s="199"/>
      <c r="J625" s="180"/>
      <c r="K625" s="180"/>
    </row>
    <row r="626" spans="1:11">
      <c r="A626" s="180"/>
      <c r="B626" s="198"/>
      <c r="C626" s="180"/>
      <c r="D626" s="180"/>
      <c r="E626" s="180"/>
      <c r="F626" s="180"/>
      <c r="G626" s="180"/>
      <c r="H626" s="180"/>
      <c r="I626" s="199"/>
      <c r="J626" s="180"/>
      <c r="K626" s="180"/>
    </row>
    <row r="627" spans="1:11">
      <c r="A627" s="180"/>
      <c r="B627" s="198"/>
      <c r="C627" s="180"/>
      <c r="D627" s="180"/>
      <c r="E627" s="180"/>
      <c r="F627" s="180"/>
      <c r="G627" s="180"/>
      <c r="H627" s="180"/>
      <c r="I627" s="199"/>
      <c r="J627" s="180"/>
      <c r="K627" s="180"/>
    </row>
    <row r="628" spans="1:11">
      <c r="A628" s="180"/>
      <c r="B628" s="198"/>
      <c r="C628" s="180"/>
      <c r="D628" s="180"/>
      <c r="E628" s="180"/>
      <c r="F628" s="180"/>
      <c r="G628" s="180"/>
      <c r="H628" s="180"/>
      <c r="I628" s="199"/>
      <c r="J628" s="180"/>
      <c r="K628" s="180"/>
    </row>
    <row r="629" spans="1:11">
      <c r="A629" s="180"/>
      <c r="B629" s="198"/>
      <c r="C629" s="180"/>
      <c r="D629" s="180"/>
      <c r="E629" s="180"/>
      <c r="F629" s="180"/>
      <c r="G629" s="180"/>
      <c r="H629" s="180"/>
      <c r="I629" s="199"/>
      <c r="J629" s="180"/>
      <c r="K629" s="180"/>
    </row>
    <row r="630" spans="1:11">
      <c r="A630" s="180"/>
      <c r="B630" s="198"/>
      <c r="C630" s="180"/>
      <c r="D630" s="180"/>
      <c r="E630" s="180"/>
      <c r="F630" s="180"/>
      <c r="G630" s="180"/>
      <c r="H630" s="180"/>
      <c r="I630" s="199"/>
      <c r="J630" s="180"/>
      <c r="K630" s="180"/>
    </row>
    <row r="631" spans="1:11">
      <c r="A631" s="180"/>
      <c r="B631" s="198"/>
      <c r="C631" s="180"/>
      <c r="D631" s="180"/>
      <c r="E631" s="180"/>
      <c r="F631" s="180"/>
      <c r="G631" s="180"/>
      <c r="H631" s="180"/>
      <c r="I631" s="199"/>
      <c r="J631" s="180"/>
      <c r="K631" s="180"/>
    </row>
    <row r="632" spans="1:11">
      <c r="A632" s="180"/>
      <c r="B632" s="198"/>
      <c r="C632" s="180"/>
      <c r="D632" s="180"/>
      <c r="E632" s="180"/>
      <c r="F632" s="180"/>
      <c r="G632" s="180"/>
      <c r="H632" s="180"/>
      <c r="I632" s="199"/>
      <c r="J632" s="180"/>
      <c r="K632" s="180"/>
    </row>
    <row r="633" spans="1:11">
      <c r="A633" s="180"/>
      <c r="B633" s="198"/>
      <c r="C633" s="180"/>
      <c r="D633" s="180"/>
      <c r="E633" s="180"/>
      <c r="F633" s="180"/>
      <c r="G633" s="180"/>
      <c r="H633" s="180"/>
      <c r="I633" s="199"/>
      <c r="J633" s="180"/>
      <c r="K633" s="180"/>
    </row>
    <row r="634" spans="1:11">
      <c r="A634" s="180"/>
      <c r="B634" s="198"/>
      <c r="C634" s="180"/>
      <c r="D634" s="180"/>
      <c r="E634" s="180"/>
      <c r="F634" s="180"/>
      <c r="G634" s="180"/>
      <c r="H634" s="180"/>
      <c r="I634" s="199"/>
      <c r="J634" s="180"/>
      <c r="K634" s="180"/>
    </row>
    <row r="635" spans="1:11">
      <c r="A635" s="180"/>
      <c r="B635" s="198"/>
      <c r="C635" s="180"/>
      <c r="D635" s="180"/>
      <c r="E635" s="180"/>
      <c r="F635" s="180"/>
      <c r="G635" s="180"/>
      <c r="H635" s="180"/>
      <c r="I635" s="199"/>
      <c r="J635" s="180"/>
      <c r="K635" s="180"/>
    </row>
    <row r="636" spans="1:11">
      <c r="A636" s="180"/>
      <c r="B636" s="198"/>
      <c r="C636" s="180"/>
      <c r="D636" s="180"/>
      <c r="E636" s="180"/>
      <c r="F636" s="180"/>
      <c r="G636" s="180"/>
      <c r="H636" s="180"/>
      <c r="I636" s="199"/>
      <c r="J636" s="180"/>
      <c r="K636" s="180"/>
    </row>
    <row r="637" spans="1:11">
      <c r="A637" s="180"/>
      <c r="B637" s="198"/>
      <c r="C637" s="180"/>
      <c r="D637" s="180"/>
      <c r="E637" s="180"/>
      <c r="F637" s="180"/>
      <c r="G637" s="180"/>
      <c r="H637" s="180"/>
      <c r="I637" s="199"/>
      <c r="J637" s="180"/>
      <c r="K637" s="180"/>
    </row>
    <row r="638" spans="1:11">
      <c r="A638" s="180"/>
      <c r="B638" s="198"/>
      <c r="C638" s="180"/>
      <c r="D638" s="180"/>
      <c r="E638" s="180"/>
      <c r="F638" s="180"/>
      <c r="G638" s="180"/>
      <c r="H638" s="180"/>
      <c r="I638" s="199"/>
      <c r="J638" s="180"/>
      <c r="K638" s="180"/>
    </row>
    <row r="639" spans="1:11">
      <c r="A639" s="180"/>
      <c r="B639" s="198"/>
      <c r="C639" s="180"/>
      <c r="D639" s="180"/>
      <c r="E639" s="180"/>
      <c r="F639" s="180"/>
      <c r="G639" s="180"/>
      <c r="H639" s="180"/>
      <c r="I639" s="199"/>
      <c r="J639" s="180"/>
      <c r="K639" s="180"/>
    </row>
    <row r="640" spans="1:11">
      <c r="A640" s="180"/>
      <c r="B640" s="198"/>
      <c r="C640" s="180"/>
      <c r="D640" s="180"/>
      <c r="E640" s="180"/>
      <c r="F640" s="180"/>
      <c r="G640" s="180"/>
      <c r="H640" s="180"/>
      <c r="I640" s="199"/>
      <c r="J640" s="180"/>
      <c r="K640" s="180"/>
    </row>
    <row r="641" spans="1:11">
      <c r="A641" s="180"/>
      <c r="B641" s="198"/>
      <c r="C641" s="180"/>
      <c r="D641" s="180"/>
      <c r="E641" s="180"/>
      <c r="F641" s="180"/>
      <c r="G641" s="180"/>
      <c r="H641" s="180"/>
      <c r="I641" s="199"/>
      <c r="J641" s="180"/>
      <c r="K641" s="180"/>
    </row>
    <row r="642" spans="1:11">
      <c r="A642" s="180"/>
      <c r="B642" s="198"/>
      <c r="C642" s="180"/>
      <c r="D642" s="180"/>
      <c r="E642" s="180"/>
      <c r="F642" s="180"/>
      <c r="G642" s="180"/>
      <c r="H642" s="180"/>
      <c r="I642" s="199"/>
      <c r="J642" s="180"/>
      <c r="K642" s="180"/>
    </row>
    <row r="643" spans="1:11">
      <c r="A643" s="180"/>
      <c r="B643" s="198"/>
      <c r="C643" s="180"/>
      <c r="D643" s="180"/>
      <c r="E643" s="180"/>
      <c r="F643" s="180"/>
      <c r="G643" s="180"/>
      <c r="H643" s="180"/>
      <c r="I643" s="199"/>
      <c r="J643" s="180"/>
      <c r="K643" s="180"/>
    </row>
    <row r="644" spans="1:11">
      <c r="A644" s="180"/>
      <c r="B644" s="198"/>
      <c r="C644" s="180"/>
      <c r="D644" s="180"/>
      <c r="E644" s="180"/>
      <c r="F644" s="180"/>
      <c r="G644" s="180"/>
      <c r="H644" s="180"/>
      <c r="I644" s="199"/>
      <c r="J644" s="180"/>
      <c r="K644" s="180"/>
    </row>
    <row r="645" spans="1:11">
      <c r="A645" s="180"/>
      <c r="B645" s="198"/>
      <c r="C645" s="180"/>
      <c r="D645" s="180"/>
      <c r="E645" s="180"/>
      <c r="F645" s="180"/>
      <c r="G645" s="180"/>
      <c r="H645" s="180"/>
      <c r="I645" s="199"/>
      <c r="J645" s="180"/>
      <c r="K645" s="180"/>
    </row>
    <row r="646" spans="1:11">
      <c r="A646" s="180"/>
      <c r="B646" s="198"/>
      <c r="C646" s="180"/>
      <c r="D646" s="180"/>
      <c r="E646" s="180"/>
      <c r="F646" s="180"/>
      <c r="G646" s="180"/>
      <c r="H646" s="180"/>
      <c r="I646" s="199"/>
      <c r="J646" s="180"/>
      <c r="K646" s="180"/>
    </row>
    <row r="647" spans="1:11">
      <c r="A647" s="180"/>
      <c r="B647" s="198"/>
      <c r="C647" s="180"/>
      <c r="D647" s="180"/>
      <c r="E647" s="180"/>
      <c r="F647" s="180"/>
      <c r="G647" s="180"/>
      <c r="H647" s="180"/>
      <c r="I647" s="199"/>
      <c r="J647" s="180"/>
      <c r="K647" s="180"/>
    </row>
    <row r="648" spans="1:11">
      <c r="A648" s="180"/>
      <c r="B648" s="198"/>
      <c r="C648" s="180"/>
      <c r="D648" s="180"/>
      <c r="E648" s="180"/>
      <c r="F648" s="180"/>
      <c r="G648" s="180"/>
      <c r="H648" s="180"/>
      <c r="I648" s="199"/>
      <c r="J648" s="180"/>
      <c r="K648" s="180"/>
    </row>
    <row r="649" spans="1:11">
      <c r="A649" s="180"/>
      <c r="B649" s="198"/>
      <c r="C649" s="180"/>
      <c r="D649" s="180"/>
      <c r="E649" s="180"/>
      <c r="F649" s="180"/>
      <c r="G649" s="180"/>
      <c r="H649" s="180"/>
      <c r="I649" s="199"/>
      <c r="J649" s="180"/>
      <c r="K649" s="180"/>
    </row>
    <row r="650" spans="1:11">
      <c r="A650" s="180"/>
      <c r="B650" s="198"/>
      <c r="C650" s="180"/>
      <c r="D650" s="180"/>
      <c r="E650" s="180"/>
      <c r="F650" s="180"/>
      <c r="G650" s="180"/>
      <c r="H650" s="180"/>
      <c r="I650" s="199"/>
      <c r="J650" s="180"/>
      <c r="K650" s="180"/>
    </row>
    <row r="651" spans="1:11">
      <c r="A651" s="180"/>
      <c r="B651" s="198"/>
      <c r="C651" s="180"/>
      <c r="D651" s="180"/>
      <c r="E651" s="180"/>
      <c r="F651" s="180"/>
      <c r="G651" s="180"/>
      <c r="H651" s="180"/>
      <c r="I651" s="199"/>
      <c r="J651" s="180"/>
      <c r="K651" s="180"/>
    </row>
    <row r="652" spans="1:11">
      <c r="A652" s="180"/>
      <c r="B652" s="198"/>
      <c r="C652" s="180"/>
      <c r="D652" s="180"/>
      <c r="E652" s="180"/>
      <c r="F652" s="180"/>
      <c r="G652" s="180"/>
      <c r="H652" s="180"/>
      <c r="I652" s="199"/>
      <c r="J652" s="180"/>
      <c r="K652" s="180"/>
    </row>
    <row r="653" spans="1:11">
      <c r="A653" s="180"/>
      <c r="B653" s="198"/>
      <c r="C653" s="180"/>
      <c r="D653" s="180"/>
      <c r="E653" s="180"/>
      <c r="F653" s="180"/>
      <c r="G653" s="180"/>
      <c r="H653" s="180"/>
      <c r="I653" s="199"/>
      <c r="J653" s="180"/>
      <c r="K653" s="180"/>
    </row>
    <row r="654" spans="1:11">
      <c r="A654" s="180"/>
      <c r="B654" s="198"/>
      <c r="C654" s="180"/>
      <c r="D654" s="180"/>
      <c r="E654" s="180"/>
      <c r="F654" s="180"/>
      <c r="G654" s="180"/>
      <c r="H654" s="180"/>
      <c r="I654" s="199"/>
      <c r="J654" s="180"/>
      <c r="K654" s="180"/>
    </row>
    <row r="655" spans="1:11">
      <c r="A655" s="180"/>
      <c r="B655" s="198"/>
      <c r="C655" s="180"/>
      <c r="D655" s="180"/>
      <c r="E655" s="180"/>
      <c r="F655" s="180"/>
      <c r="G655" s="180"/>
      <c r="H655" s="180"/>
      <c r="I655" s="199"/>
      <c r="J655" s="180"/>
      <c r="K655" s="180"/>
    </row>
    <row r="656" spans="1:11">
      <c r="A656" s="180"/>
      <c r="B656" s="198"/>
      <c r="C656" s="180"/>
      <c r="D656" s="180"/>
      <c r="E656" s="180"/>
      <c r="F656" s="180"/>
      <c r="G656" s="180"/>
      <c r="H656" s="180"/>
      <c r="I656" s="199"/>
      <c r="J656" s="180"/>
      <c r="K656" s="180"/>
    </row>
    <row r="657" spans="1:11">
      <c r="A657" s="180"/>
      <c r="B657" s="198"/>
      <c r="C657" s="180"/>
      <c r="D657" s="180"/>
      <c r="E657" s="180"/>
      <c r="F657" s="180"/>
      <c r="G657" s="180"/>
      <c r="H657" s="180"/>
      <c r="I657" s="199"/>
      <c r="J657" s="180"/>
      <c r="K657" s="180"/>
    </row>
    <row r="658" spans="1:11">
      <c r="A658" s="180"/>
      <c r="B658" s="198"/>
      <c r="C658" s="180"/>
      <c r="D658" s="180"/>
      <c r="E658" s="180"/>
      <c r="F658" s="180"/>
      <c r="G658" s="180"/>
      <c r="H658" s="180"/>
      <c r="I658" s="199"/>
      <c r="J658" s="180"/>
      <c r="K658" s="180"/>
    </row>
    <row r="659" spans="1:11">
      <c r="A659" s="180"/>
      <c r="B659" s="198"/>
      <c r="C659" s="180"/>
      <c r="D659" s="180"/>
      <c r="E659" s="180"/>
      <c r="F659" s="180"/>
      <c r="G659" s="180"/>
      <c r="H659" s="180"/>
      <c r="I659" s="199"/>
      <c r="J659" s="180"/>
      <c r="K659" s="180"/>
    </row>
    <row r="660" spans="1:11">
      <c r="A660" s="180"/>
      <c r="B660" s="198"/>
      <c r="C660" s="180"/>
      <c r="D660" s="180"/>
      <c r="E660" s="180"/>
      <c r="F660" s="180"/>
      <c r="G660" s="180"/>
      <c r="H660" s="180"/>
      <c r="I660" s="199"/>
      <c r="J660" s="180"/>
      <c r="K660" s="180"/>
    </row>
    <row r="661" spans="1:11">
      <c r="A661" s="180"/>
      <c r="B661" s="198"/>
      <c r="C661" s="180"/>
      <c r="D661" s="180"/>
      <c r="E661" s="180"/>
      <c r="F661" s="180"/>
      <c r="G661" s="180"/>
      <c r="H661" s="180"/>
      <c r="I661" s="199"/>
      <c r="J661" s="180"/>
      <c r="K661" s="180"/>
    </row>
    <row r="662" spans="1:11">
      <c r="A662" s="180"/>
      <c r="B662" s="198"/>
      <c r="C662" s="180"/>
      <c r="D662" s="180"/>
      <c r="E662" s="180"/>
      <c r="F662" s="180"/>
      <c r="G662" s="180"/>
      <c r="H662" s="180"/>
      <c r="I662" s="199"/>
      <c r="J662" s="180"/>
      <c r="K662" s="180"/>
    </row>
    <row r="663" spans="1:11">
      <c r="A663" s="180"/>
      <c r="B663" s="198"/>
      <c r="C663" s="180"/>
      <c r="D663" s="180"/>
      <c r="E663" s="180"/>
      <c r="F663" s="180"/>
      <c r="G663" s="180"/>
      <c r="H663" s="180"/>
      <c r="I663" s="199"/>
      <c r="J663" s="180"/>
      <c r="K663" s="180"/>
    </row>
    <row r="664" spans="1:11">
      <c r="A664" s="180"/>
      <c r="B664" s="198"/>
      <c r="C664" s="180"/>
      <c r="D664" s="180"/>
      <c r="E664" s="180"/>
      <c r="F664" s="180"/>
      <c r="G664" s="180"/>
      <c r="H664" s="180"/>
      <c r="I664" s="199"/>
      <c r="J664" s="180"/>
      <c r="K664" s="180"/>
    </row>
    <row r="665" spans="1:11">
      <c r="A665" s="180"/>
      <c r="B665" s="198"/>
      <c r="C665" s="180"/>
      <c r="D665" s="180"/>
      <c r="E665" s="180"/>
      <c r="F665" s="180"/>
      <c r="G665" s="180"/>
      <c r="H665" s="180"/>
      <c r="I665" s="199"/>
      <c r="J665" s="180"/>
      <c r="K665" s="180"/>
    </row>
    <row r="666" spans="1:11">
      <c r="A666" s="180"/>
      <c r="B666" s="198"/>
      <c r="C666" s="180"/>
      <c r="D666" s="180"/>
      <c r="E666" s="180"/>
      <c r="F666" s="180"/>
      <c r="G666" s="180"/>
      <c r="H666" s="180"/>
      <c r="I666" s="199"/>
      <c r="J666" s="180"/>
      <c r="K666" s="180"/>
    </row>
    <row r="667" spans="1:11">
      <c r="A667" s="180"/>
      <c r="B667" s="198"/>
      <c r="C667" s="180"/>
      <c r="D667" s="180"/>
      <c r="E667" s="180"/>
      <c r="F667" s="180"/>
      <c r="G667" s="180"/>
      <c r="H667" s="180"/>
      <c r="I667" s="199"/>
      <c r="J667" s="180"/>
      <c r="K667" s="180"/>
    </row>
    <row r="668" spans="1:11">
      <c r="A668" s="180"/>
      <c r="B668" s="198"/>
      <c r="C668" s="180"/>
      <c r="D668" s="180"/>
      <c r="E668" s="180"/>
      <c r="F668" s="180"/>
      <c r="G668" s="180"/>
      <c r="H668" s="180"/>
      <c r="I668" s="199"/>
      <c r="J668" s="180"/>
      <c r="K668" s="180"/>
    </row>
    <row r="669" spans="1:11">
      <c r="A669" s="180"/>
      <c r="B669" s="198"/>
      <c r="C669" s="180"/>
      <c r="D669" s="180"/>
      <c r="E669" s="180"/>
      <c r="F669" s="180"/>
      <c r="G669" s="180"/>
      <c r="H669" s="180"/>
      <c r="I669" s="199"/>
      <c r="J669" s="180"/>
      <c r="K669" s="180"/>
    </row>
    <row r="670" spans="1:11">
      <c r="A670" s="180"/>
      <c r="B670" s="198"/>
      <c r="C670" s="180"/>
      <c r="D670" s="180"/>
      <c r="E670" s="180"/>
      <c r="F670" s="180"/>
      <c r="G670" s="180"/>
      <c r="H670" s="180"/>
      <c r="I670" s="199"/>
      <c r="J670" s="180"/>
      <c r="K670" s="180"/>
    </row>
    <row r="671" spans="1:11">
      <c r="A671" s="180"/>
      <c r="B671" s="198"/>
      <c r="C671" s="180"/>
      <c r="D671" s="180"/>
      <c r="E671" s="180"/>
      <c r="F671" s="180"/>
      <c r="G671" s="180"/>
      <c r="H671" s="180"/>
      <c r="I671" s="199"/>
      <c r="J671" s="180"/>
      <c r="K671" s="180"/>
    </row>
    <row r="672" spans="1:11">
      <c r="A672" s="180"/>
      <c r="B672" s="198"/>
      <c r="C672" s="180"/>
      <c r="D672" s="180"/>
      <c r="E672" s="180"/>
      <c r="F672" s="180"/>
      <c r="G672" s="180"/>
      <c r="H672" s="180"/>
      <c r="I672" s="199"/>
      <c r="J672" s="180"/>
      <c r="K672" s="180"/>
    </row>
    <row r="673" spans="1:11">
      <c r="A673" s="180"/>
      <c r="B673" s="198"/>
      <c r="C673" s="180"/>
      <c r="D673" s="180"/>
      <c r="E673" s="180"/>
      <c r="F673" s="180"/>
      <c r="G673" s="180"/>
      <c r="H673" s="180"/>
      <c r="I673" s="199"/>
      <c r="J673" s="180"/>
      <c r="K673" s="180"/>
    </row>
    <row r="674" spans="1:11">
      <c r="A674" s="180"/>
      <c r="B674" s="198"/>
      <c r="C674" s="180"/>
      <c r="D674" s="180"/>
      <c r="E674" s="180"/>
      <c r="F674" s="180"/>
      <c r="G674" s="180"/>
      <c r="H674" s="180"/>
      <c r="I674" s="199"/>
      <c r="J674" s="180"/>
      <c r="K674" s="180"/>
    </row>
    <row r="675" spans="1:11">
      <c r="A675" s="180"/>
      <c r="B675" s="198"/>
      <c r="C675" s="180"/>
      <c r="D675" s="180"/>
      <c r="E675" s="180"/>
      <c r="F675" s="180"/>
      <c r="G675" s="180"/>
      <c r="H675" s="180"/>
      <c r="I675" s="199"/>
      <c r="J675" s="180"/>
      <c r="K675" s="180"/>
    </row>
    <row r="676" spans="1:11">
      <c r="A676" s="180"/>
      <c r="B676" s="198"/>
      <c r="C676" s="180"/>
      <c r="D676" s="180"/>
      <c r="E676" s="180"/>
      <c r="F676" s="180"/>
      <c r="G676" s="180"/>
      <c r="H676" s="180"/>
      <c r="I676" s="199"/>
      <c r="J676" s="180"/>
      <c r="K676" s="180"/>
    </row>
    <row r="677" spans="1:11">
      <c r="A677" s="180"/>
      <c r="B677" s="198"/>
      <c r="C677" s="180"/>
      <c r="D677" s="180"/>
      <c r="E677" s="180"/>
      <c r="F677" s="180"/>
      <c r="G677" s="180"/>
      <c r="H677" s="180"/>
      <c r="I677" s="199"/>
      <c r="J677" s="180"/>
      <c r="K677" s="180"/>
    </row>
    <row r="678" spans="1:11">
      <c r="A678" s="180"/>
      <c r="B678" s="198"/>
      <c r="C678" s="180"/>
      <c r="D678" s="180"/>
      <c r="E678" s="180"/>
      <c r="F678" s="180"/>
      <c r="G678" s="180"/>
      <c r="H678" s="180"/>
      <c r="I678" s="199"/>
      <c r="J678" s="180"/>
      <c r="K678" s="180"/>
    </row>
    <row r="679" spans="1:11">
      <c r="A679" s="180"/>
      <c r="B679" s="198"/>
      <c r="C679" s="180"/>
      <c r="D679" s="180"/>
      <c r="E679" s="180"/>
      <c r="F679" s="180"/>
      <c r="G679" s="180"/>
      <c r="H679" s="180"/>
      <c r="I679" s="199"/>
      <c r="J679" s="180"/>
      <c r="K679" s="180"/>
    </row>
    <row r="680" spans="1:11">
      <c r="A680" s="180"/>
      <c r="B680" s="198"/>
      <c r="C680" s="180"/>
      <c r="D680" s="180"/>
      <c r="E680" s="180"/>
      <c r="F680" s="180"/>
      <c r="G680" s="180"/>
      <c r="H680" s="180"/>
      <c r="I680" s="199"/>
      <c r="J680" s="180"/>
      <c r="K680" s="180"/>
    </row>
    <row r="681" spans="1:11">
      <c r="A681" s="180"/>
      <c r="B681" s="198"/>
      <c r="C681" s="180"/>
      <c r="D681" s="180"/>
      <c r="E681" s="180"/>
      <c r="F681" s="180"/>
      <c r="G681" s="180"/>
      <c r="H681" s="180"/>
      <c r="I681" s="199"/>
      <c r="J681" s="180"/>
      <c r="K681" s="180"/>
    </row>
    <row r="682" spans="1:11">
      <c r="A682" s="180"/>
      <c r="B682" s="198"/>
      <c r="C682" s="180"/>
      <c r="D682" s="180"/>
      <c r="E682" s="180"/>
      <c r="F682" s="180"/>
      <c r="G682" s="180"/>
      <c r="H682" s="180"/>
      <c r="I682" s="199"/>
      <c r="J682" s="180"/>
      <c r="K682" s="180"/>
    </row>
    <row r="683" spans="1:11">
      <c r="A683" s="180"/>
      <c r="B683" s="198"/>
      <c r="C683" s="180"/>
      <c r="D683" s="180"/>
      <c r="E683" s="180"/>
      <c r="F683" s="180"/>
      <c r="G683" s="180"/>
      <c r="H683" s="180"/>
      <c r="I683" s="199"/>
      <c r="J683" s="180"/>
      <c r="K683" s="180"/>
    </row>
    <row r="684" spans="1:11">
      <c r="A684" s="180"/>
      <c r="B684" s="198"/>
      <c r="C684" s="180"/>
      <c r="D684" s="180"/>
      <c r="E684" s="180"/>
      <c r="F684" s="180"/>
      <c r="G684" s="180"/>
      <c r="H684" s="180"/>
      <c r="I684" s="199"/>
      <c r="J684" s="180"/>
      <c r="K684" s="180"/>
    </row>
    <row r="685" spans="1:11">
      <c r="A685" s="180"/>
      <c r="B685" s="198"/>
      <c r="C685" s="180"/>
      <c r="D685" s="180"/>
      <c r="E685" s="180"/>
      <c r="F685" s="180"/>
      <c r="G685" s="180"/>
      <c r="H685" s="180"/>
      <c r="I685" s="199"/>
      <c r="J685" s="180"/>
      <c r="K685" s="180"/>
    </row>
    <row r="686" spans="1:11">
      <c r="A686" s="180"/>
      <c r="B686" s="198"/>
      <c r="C686" s="180"/>
      <c r="D686" s="180"/>
      <c r="E686" s="180"/>
      <c r="F686" s="180"/>
      <c r="G686" s="180"/>
      <c r="H686" s="180"/>
      <c r="I686" s="199"/>
      <c r="J686" s="180"/>
      <c r="K686" s="180"/>
    </row>
    <row r="687" spans="1:11">
      <c r="A687" s="180"/>
      <c r="B687" s="198"/>
      <c r="C687" s="180"/>
      <c r="D687" s="180"/>
      <c r="E687" s="180"/>
      <c r="F687" s="180"/>
      <c r="G687" s="180"/>
      <c r="H687" s="180"/>
      <c r="I687" s="199"/>
      <c r="J687" s="180"/>
      <c r="K687" s="180"/>
    </row>
    <row r="688" spans="1:11">
      <c r="A688" s="180"/>
      <c r="B688" s="198"/>
      <c r="C688" s="180"/>
      <c r="D688" s="180"/>
      <c r="E688" s="180"/>
      <c r="F688" s="180"/>
      <c r="G688" s="180"/>
      <c r="H688" s="180"/>
      <c r="I688" s="199"/>
      <c r="J688" s="180"/>
      <c r="K688" s="180"/>
    </row>
    <row r="689" spans="1:11">
      <c r="A689" s="180"/>
      <c r="B689" s="198"/>
      <c r="C689" s="180"/>
      <c r="D689" s="180"/>
      <c r="E689" s="180"/>
      <c r="F689" s="180"/>
      <c r="G689" s="180"/>
      <c r="H689" s="180"/>
      <c r="I689" s="199"/>
      <c r="J689" s="180"/>
      <c r="K689" s="180"/>
    </row>
    <row r="690" spans="1:11">
      <c r="A690" s="180"/>
      <c r="B690" s="198"/>
      <c r="C690" s="180"/>
      <c r="D690" s="180"/>
      <c r="E690" s="180"/>
      <c r="F690" s="180"/>
      <c r="G690" s="180"/>
      <c r="H690" s="180"/>
      <c r="I690" s="199"/>
      <c r="J690" s="180"/>
      <c r="K690" s="180"/>
    </row>
    <row r="691" spans="1:11">
      <c r="A691" s="180"/>
      <c r="B691" s="198"/>
      <c r="C691" s="180"/>
      <c r="D691" s="180"/>
      <c r="E691" s="180"/>
      <c r="F691" s="180"/>
      <c r="G691" s="180"/>
      <c r="H691" s="180"/>
      <c r="I691" s="199"/>
      <c r="J691" s="180"/>
      <c r="K691" s="180"/>
    </row>
    <row r="692" spans="1:11">
      <c r="A692" s="180"/>
      <c r="B692" s="198"/>
      <c r="C692" s="180"/>
      <c r="D692" s="180"/>
      <c r="E692" s="180"/>
      <c r="F692" s="180"/>
      <c r="G692" s="180"/>
      <c r="H692" s="180"/>
      <c r="I692" s="199"/>
      <c r="J692" s="180"/>
      <c r="K692" s="180"/>
    </row>
    <row r="693" spans="1:11">
      <c r="A693" s="180"/>
      <c r="B693" s="198"/>
      <c r="C693" s="180"/>
      <c r="D693" s="180"/>
      <c r="E693" s="180"/>
      <c r="F693" s="180"/>
      <c r="G693" s="180"/>
      <c r="H693" s="180"/>
      <c r="I693" s="199"/>
      <c r="J693" s="180"/>
      <c r="K693" s="180"/>
    </row>
    <row r="694" spans="1:11">
      <c r="A694" s="180"/>
      <c r="B694" s="198"/>
      <c r="C694" s="180"/>
      <c r="D694" s="180"/>
      <c r="E694" s="180"/>
      <c r="F694" s="180"/>
      <c r="G694" s="180"/>
      <c r="H694" s="180"/>
      <c r="I694" s="199"/>
      <c r="J694" s="180"/>
      <c r="K694" s="180"/>
    </row>
    <row r="695" spans="1:11">
      <c r="A695" s="180"/>
      <c r="B695" s="198"/>
      <c r="C695" s="180"/>
      <c r="D695" s="180"/>
      <c r="E695" s="180"/>
      <c r="F695" s="180"/>
      <c r="G695" s="180"/>
      <c r="H695" s="180"/>
      <c r="I695" s="199"/>
      <c r="J695" s="180"/>
      <c r="K695" s="180"/>
    </row>
    <row r="696" spans="1:11">
      <c r="A696" s="180"/>
      <c r="B696" s="198"/>
      <c r="C696" s="180"/>
      <c r="D696" s="180"/>
      <c r="E696" s="180"/>
      <c r="F696" s="180"/>
      <c r="G696" s="180"/>
      <c r="H696" s="180"/>
      <c r="I696" s="199"/>
      <c r="J696" s="180"/>
      <c r="K696" s="180"/>
    </row>
    <row r="697" spans="1:11">
      <c r="A697" s="180"/>
      <c r="B697" s="198"/>
      <c r="C697" s="180"/>
      <c r="D697" s="180"/>
      <c r="E697" s="180"/>
      <c r="F697" s="180"/>
      <c r="G697" s="180"/>
      <c r="H697" s="180"/>
      <c r="I697" s="199"/>
      <c r="J697" s="180"/>
      <c r="K697" s="180"/>
    </row>
    <row r="698" spans="1:11">
      <c r="A698" s="180"/>
      <c r="B698" s="198"/>
      <c r="C698" s="180"/>
      <c r="D698" s="180"/>
      <c r="E698" s="180"/>
      <c r="F698" s="180"/>
      <c r="G698" s="180"/>
      <c r="H698" s="180"/>
      <c r="I698" s="199"/>
      <c r="J698" s="180"/>
      <c r="K698" s="180"/>
    </row>
    <row r="699" spans="1:11">
      <c r="A699" s="180"/>
      <c r="B699" s="198"/>
      <c r="C699" s="180"/>
      <c r="D699" s="180"/>
      <c r="E699" s="180"/>
      <c r="F699" s="180"/>
      <c r="G699" s="180"/>
      <c r="H699" s="180"/>
      <c r="I699" s="199"/>
      <c r="J699" s="180"/>
      <c r="K699" s="180"/>
    </row>
    <row r="700" spans="1:11">
      <c r="A700" s="180"/>
      <c r="B700" s="198"/>
      <c r="C700" s="180"/>
      <c r="D700" s="180"/>
      <c r="E700" s="180"/>
      <c r="F700" s="180"/>
      <c r="G700" s="180"/>
      <c r="H700" s="180"/>
      <c r="I700" s="199"/>
      <c r="J700" s="180"/>
      <c r="K700" s="180"/>
    </row>
    <row r="701" spans="1:11">
      <c r="A701" s="180"/>
      <c r="B701" s="198"/>
      <c r="C701" s="180"/>
      <c r="D701" s="180"/>
      <c r="E701" s="180"/>
      <c r="F701" s="180"/>
      <c r="G701" s="180"/>
      <c r="H701" s="180"/>
      <c r="I701" s="199"/>
      <c r="J701" s="180"/>
      <c r="K701" s="180"/>
    </row>
    <row r="702" spans="1:11">
      <c r="A702" s="180"/>
      <c r="B702" s="198"/>
      <c r="C702" s="180"/>
      <c r="D702" s="180"/>
      <c r="E702" s="180"/>
      <c r="F702" s="180"/>
      <c r="G702" s="180"/>
      <c r="H702" s="180"/>
      <c r="I702" s="199"/>
      <c r="J702" s="180"/>
      <c r="K702" s="180"/>
    </row>
    <row r="703" spans="1:11">
      <c r="A703" s="180"/>
      <c r="B703" s="198"/>
      <c r="C703" s="180"/>
      <c r="D703" s="180"/>
      <c r="E703" s="180"/>
      <c r="F703" s="180"/>
      <c r="G703" s="180"/>
      <c r="H703" s="180"/>
      <c r="I703" s="199"/>
      <c r="J703" s="180"/>
      <c r="K703" s="180"/>
    </row>
    <row r="704" spans="1:11">
      <c r="A704" s="180"/>
      <c r="B704" s="198"/>
      <c r="C704" s="180"/>
      <c r="D704" s="180"/>
      <c r="E704" s="180"/>
      <c r="F704" s="180"/>
      <c r="G704" s="180"/>
      <c r="H704" s="180"/>
      <c r="I704" s="199"/>
      <c r="J704" s="180"/>
      <c r="K704" s="180"/>
    </row>
    <row r="705" spans="1:11">
      <c r="A705" s="180"/>
      <c r="B705" s="198"/>
      <c r="C705" s="180"/>
      <c r="D705" s="180"/>
      <c r="E705" s="180"/>
      <c r="F705" s="180"/>
      <c r="G705" s="180"/>
      <c r="H705" s="180"/>
      <c r="I705" s="199"/>
      <c r="J705" s="180"/>
      <c r="K705" s="180"/>
    </row>
    <row r="706" spans="1:11">
      <c r="A706" s="180"/>
      <c r="B706" s="198"/>
      <c r="C706" s="180"/>
      <c r="D706" s="180"/>
      <c r="E706" s="180"/>
      <c r="F706" s="180"/>
      <c r="G706" s="180"/>
      <c r="H706" s="180"/>
      <c r="I706" s="199"/>
      <c r="J706" s="180"/>
      <c r="K706" s="180"/>
    </row>
    <row r="707" spans="1:11">
      <c r="A707" s="180"/>
      <c r="B707" s="198"/>
      <c r="C707" s="180"/>
      <c r="D707" s="180"/>
      <c r="E707" s="180"/>
      <c r="F707" s="180"/>
      <c r="G707" s="180"/>
      <c r="H707" s="180"/>
      <c r="I707" s="199"/>
      <c r="J707" s="180"/>
      <c r="K707" s="180"/>
    </row>
    <row r="708" spans="1:11">
      <c r="A708" s="180"/>
      <c r="B708" s="198"/>
      <c r="C708" s="180"/>
      <c r="D708" s="180"/>
      <c r="E708" s="180"/>
      <c r="F708" s="180"/>
      <c r="G708" s="180"/>
      <c r="H708" s="180"/>
      <c r="I708" s="199"/>
      <c r="J708" s="180"/>
      <c r="K708" s="180"/>
    </row>
    <row r="709" spans="1:11">
      <c r="A709" s="180"/>
      <c r="B709" s="198"/>
      <c r="C709" s="180"/>
      <c r="D709" s="180"/>
      <c r="E709" s="180"/>
      <c r="F709" s="180"/>
      <c r="G709" s="180"/>
      <c r="H709" s="180"/>
      <c r="I709" s="199"/>
      <c r="J709" s="180"/>
      <c r="K709" s="180"/>
    </row>
    <row r="710" spans="1:11">
      <c r="A710" s="180"/>
      <c r="B710" s="198"/>
      <c r="C710" s="180"/>
      <c r="D710" s="180"/>
      <c r="E710" s="180"/>
      <c r="F710" s="180"/>
      <c r="G710" s="180"/>
      <c r="H710" s="180"/>
      <c r="I710" s="199"/>
      <c r="J710" s="180"/>
      <c r="K710" s="180"/>
    </row>
    <row r="711" spans="1:11">
      <c r="A711" s="180"/>
      <c r="B711" s="198"/>
      <c r="C711" s="180"/>
      <c r="D711" s="180"/>
      <c r="E711" s="180"/>
      <c r="F711" s="180"/>
      <c r="G711" s="180"/>
      <c r="H711" s="180"/>
      <c r="I711" s="199"/>
      <c r="J711" s="180"/>
      <c r="K711" s="180"/>
    </row>
    <row r="712" spans="1:11">
      <c r="A712" s="180"/>
      <c r="B712" s="198"/>
      <c r="C712" s="180"/>
      <c r="D712" s="180"/>
      <c r="E712" s="180"/>
      <c r="F712" s="180"/>
      <c r="G712" s="180"/>
      <c r="H712" s="180"/>
      <c r="I712" s="199"/>
      <c r="J712" s="180"/>
      <c r="K712" s="180"/>
    </row>
    <row r="713" spans="1:11">
      <c r="A713" s="180"/>
      <c r="B713" s="198"/>
      <c r="C713" s="180"/>
      <c r="D713" s="180"/>
      <c r="E713" s="180"/>
      <c r="F713" s="180"/>
      <c r="G713" s="180"/>
      <c r="H713" s="180"/>
      <c r="I713" s="199"/>
      <c r="J713" s="180"/>
      <c r="K713" s="180"/>
    </row>
    <row r="714" spans="1:11">
      <c r="A714" s="180"/>
      <c r="B714" s="198"/>
      <c r="C714" s="180"/>
      <c r="D714" s="180"/>
      <c r="E714" s="180"/>
      <c r="F714" s="180"/>
      <c r="G714" s="180"/>
      <c r="H714" s="180"/>
      <c r="I714" s="199"/>
      <c r="J714" s="180"/>
      <c r="K714" s="180"/>
    </row>
    <row r="715" spans="1:11">
      <c r="A715" s="180"/>
      <c r="B715" s="198"/>
      <c r="C715" s="180"/>
      <c r="D715" s="180"/>
      <c r="E715" s="180"/>
      <c r="F715" s="180"/>
      <c r="G715" s="180"/>
      <c r="H715" s="180"/>
      <c r="I715" s="199"/>
      <c r="J715" s="180"/>
      <c r="K715" s="180"/>
    </row>
    <row r="716" spans="1:11">
      <c r="A716" s="180"/>
      <c r="B716" s="198"/>
      <c r="C716" s="180"/>
      <c r="D716" s="180"/>
      <c r="E716" s="180"/>
      <c r="F716" s="180"/>
      <c r="G716" s="180"/>
      <c r="H716" s="180"/>
      <c r="I716" s="199"/>
      <c r="J716" s="180"/>
      <c r="K716" s="180"/>
    </row>
    <row r="717" spans="1:11">
      <c r="A717" s="180"/>
      <c r="B717" s="198"/>
      <c r="C717" s="180"/>
      <c r="D717" s="180"/>
      <c r="E717" s="180"/>
      <c r="F717" s="180"/>
      <c r="G717" s="180"/>
      <c r="H717" s="180"/>
      <c r="I717" s="199"/>
      <c r="J717" s="180"/>
      <c r="K717" s="180"/>
    </row>
    <row r="718" spans="1:11">
      <c r="A718" s="180"/>
      <c r="B718" s="198"/>
      <c r="C718" s="180"/>
      <c r="D718" s="180"/>
      <c r="E718" s="180"/>
      <c r="F718" s="180"/>
      <c r="G718" s="180"/>
      <c r="H718" s="180"/>
      <c r="I718" s="199"/>
      <c r="J718" s="180"/>
      <c r="K718" s="180"/>
    </row>
    <row r="719" spans="1:11">
      <c r="A719" s="180"/>
      <c r="B719" s="198"/>
      <c r="C719" s="180"/>
      <c r="D719" s="180"/>
      <c r="E719" s="180"/>
      <c r="F719" s="180"/>
      <c r="G719" s="180"/>
      <c r="H719" s="180"/>
      <c r="I719" s="199"/>
      <c r="J719" s="180"/>
      <c r="K719" s="180"/>
    </row>
    <row r="720" spans="1:11">
      <c r="A720" s="180"/>
      <c r="B720" s="198"/>
      <c r="C720" s="180"/>
      <c r="D720" s="180"/>
      <c r="E720" s="180"/>
      <c r="F720" s="180"/>
      <c r="G720" s="180"/>
      <c r="H720" s="180"/>
      <c r="I720" s="199"/>
      <c r="J720" s="180"/>
      <c r="K720" s="180"/>
    </row>
    <row r="721" spans="1:11">
      <c r="A721" s="180"/>
      <c r="B721" s="198"/>
      <c r="C721" s="180"/>
      <c r="D721" s="180"/>
      <c r="E721" s="180"/>
      <c r="F721" s="180"/>
      <c r="G721" s="180"/>
      <c r="H721" s="180"/>
      <c r="I721" s="199"/>
      <c r="J721" s="180"/>
      <c r="K721" s="180"/>
    </row>
    <row r="722" spans="1:11">
      <c r="A722" s="180"/>
      <c r="B722" s="198"/>
      <c r="C722" s="180"/>
      <c r="D722" s="180"/>
      <c r="E722" s="180"/>
      <c r="F722" s="180"/>
      <c r="G722" s="180"/>
      <c r="H722" s="180"/>
      <c r="I722" s="199"/>
      <c r="J722" s="180"/>
      <c r="K722" s="180"/>
    </row>
    <row r="723" spans="1:11">
      <c r="A723" s="180"/>
      <c r="B723" s="198"/>
      <c r="C723" s="180"/>
      <c r="D723" s="180"/>
      <c r="E723" s="180"/>
      <c r="F723" s="180"/>
      <c r="G723" s="180"/>
      <c r="H723" s="180"/>
      <c r="I723" s="199"/>
      <c r="J723" s="180"/>
      <c r="K723" s="180"/>
    </row>
    <row r="724" spans="1:11">
      <c r="A724" s="180"/>
      <c r="B724" s="198"/>
      <c r="C724" s="180"/>
      <c r="D724" s="180"/>
      <c r="E724" s="180"/>
      <c r="F724" s="180"/>
      <c r="G724" s="180"/>
      <c r="H724" s="180"/>
      <c r="I724" s="199"/>
      <c r="J724" s="180"/>
      <c r="K724" s="180"/>
    </row>
    <row r="725" spans="1:11">
      <c r="A725" s="180"/>
      <c r="B725" s="198"/>
      <c r="C725" s="180"/>
      <c r="D725" s="180"/>
      <c r="E725" s="180"/>
      <c r="F725" s="180"/>
      <c r="G725" s="180"/>
      <c r="H725" s="180"/>
      <c r="I725" s="199"/>
      <c r="J725" s="180"/>
      <c r="K725" s="180"/>
    </row>
    <row r="726" spans="1:11">
      <c r="A726" s="180"/>
      <c r="B726" s="198"/>
      <c r="C726" s="180"/>
      <c r="D726" s="180"/>
      <c r="E726" s="180"/>
      <c r="F726" s="180"/>
      <c r="G726" s="180"/>
      <c r="H726" s="180"/>
      <c r="I726" s="199"/>
      <c r="J726" s="180"/>
      <c r="K726" s="180"/>
    </row>
    <row r="727" spans="1:11">
      <c r="A727" s="180"/>
      <c r="B727" s="198"/>
      <c r="C727" s="180"/>
      <c r="D727" s="180"/>
      <c r="E727" s="180"/>
      <c r="F727" s="180"/>
      <c r="G727" s="180"/>
      <c r="H727" s="180"/>
      <c r="I727" s="199"/>
      <c r="J727" s="180"/>
      <c r="K727" s="180"/>
    </row>
    <row r="728" spans="1:11">
      <c r="A728" s="180"/>
      <c r="B728" s="198"/>
      <c r="C728" s="180"/>
      <c r="D728" s="180"/>
      <c r="E728" s="180"/>
      <c r="F728" s="180"/>
      <c r="G728" s="180"/>
      <c r="H728" s="180"/>
      <c r="I728" s="199"/>
      <c r="J728" s="180"/>
      <c r="K728" s="180"/>
    </row>
    <row r="729" spans="1:11">
      <c r="A729" s="180"/>
      <c r="B729" s="198"/>
      <c r="C729" s="180"/>
      <c r="D729" s="180"/>
      <c r="E729" s="180"/>
      <c r="F729" s="180"/>
      <c r="G729" s="180"/>
      <c r="H729" s="180"/>
      <c r="I729" s="199"/>
      <c r="J729" s="180"/>
      <c r="K729" s="180"/>
    </row>
    <row r="730" spans="1:11">
      <c r="A730" s="180"/>
      <c r="B730" s="198"/>
      <c r="C730" s="180"/>
      <c r="D730" s="180"/>
      <c r="E730" s="180"/>
      <c r="F730" s="180"/>
      <c r="G730" s="180"/>
      <c r="H730" s="180"/>
      <c r="I730" s="199"/>
      <c r="J730" s="180"/>
      <c r="K730" s="180"/>
    </row>
    <row r="731" spans="1:11">
      <c r="A731" s="180"/>
      <c r="B731" s="198"/>
      <c r="C731" s="180"/>
      <c r="D731" s="180"/>
      <c r="E731" s="180"/>
      <c r="F731" s="180"/>
      <c r="G731" s="180"/>
      <c r="H731" s="180"/>
      <c r="I731" s="199"/>
      <c r="J731" s="180"/>
      <c r="K731" s="180"/>
    </row>
    <row r="732" spans="1:11">
      <c r="A732" s="180"/>
      <c r="B732" s="198"/>
      <c r="C732" s="180"/>
      <c r="D732" s="180"/>
      <c r="E732" s="180"/>
      <c r="F732" s="180"/>
      <c r="G732" s="180"/>
      <c r="H732" s="180"/>
      <c r="I732" s="199"/>
      <c r="J732" s="180"/>
      <c r="K732" s="180"/>
    </row>
    <row r="733" spans="1:11">
      <c r="A733" s="180"/>
      <c r="B733" s="198"/>
      <c r="C733" s="180"/>
      <c r="D733" s="180"/>
      <c r="E733" s="180"/>
      <c r="F733" s="180"/>
      <c r="G733" s="180"/>
      <c r="H733" s="180"/>
      <c r="I733" s="199"/>
      <c r="J733" s="180"/>
      <c r="K733" s="180"/>
    </row>
    <row r="734" spans="1:11">
      <c r="A734" s="180"/>
      <c r="B734" s="198"/>
      <c r="C734" s="180"/>
      <c r="D734" s="180"/>
      <c r="E734" s="180"/>
      <c r="F734" s="180"/>
      <c r="G734" s="180"/>
      <c r="H734" s="180"/>
      <c r="I734" s="199"/>
      <c r="J734" s="180"/>
      <c r="K734" s="180"/>
    </row>
    <row r="735" spans="1:11">
      <c r="A735" s="180"/>
      <c r="B735" s="198"/>
      <c r="C735" s="180"/>
      <c r="D735" s="180"/>
      <c r="E735" s="180"/>
      <c r="F735" s="180"/>
      <c r="G735" s="180"/>
      <c r="H735" s="180"/>
      <c r="I735" s="199"/>
      <c r="J735" s="180"/>
      <c r="K735" s="180"/>
    </row>
    <row r="736" spans="1:11">
      <c r="A736" s="180"/>
      <c r="B736" s="198"/>
      <c r="C736" s="180"/>
      <c r="D736" s="180"/>
      <c r="E736" s="180"/>
      <c r="F736" s="180"/>
      <c r="G736" s="180"/>
      <c r="H736" s="180"/>
      <c r="I736" s="199"/>
      <c r="J736" s="180"/>
      <c r="K736" s="180"/>
    </row>
    <row r="737" spans="1:11">
      <c r="A737" s="180"/>
      <c r="B737" s="198"/>
      <c r="C737" s="180"/>
      <c r="D737" s="180"/>
      <c r="E737" s="180"/>
      <c r="F737" s="180"/>
      <c r="G737" s="180"/>
      <c r="H737" s="180"/>
      <c r="I737" s="199"/>
      <c r="J737" s="180"/>
      <c r="K737" s="180"/>
    </row>
    <row r="738" spans="1:11">
      <c r="A738" s="180"/>
      <c r="B738" s="198"/>
      <c r="C738" s="180"/>
      <c r="D738" s="180"/>
      <c r="E738" s="180"/>
      <c r="F738" s="180"/>
      <c r="G738" s="180"/>
      <c r="H738" s="180"/>
      <c r="I738" s="199"/>
      <c r="J738" s="180"/>
      <c r="K738" s="180"/>
    </row>
    <row r="739" spans="1:11">
      <c r="A739" s="180"/>
      <c r="B739" s="198"/>
      <c r="C739" s="180"/>
      <c r="D739" s="180"/>
      <c r="E739" s="180"/>
      <c r="F739" s="180"/>
      <c r="G739" s="180"/>
      <c r="H739" s="180"/>
      <c r="I739" s="199"/>
      <c r="J739" s="180"/>
      <c r="K739" s="180"/>
    </row>
    <row r="740" spans="1:11">
      <c r="A740" s="180"/>
      <c r="B740" s="198"/>
      <c r="C740" s="180"/>
      <c r="D740" s="180"/>
      <c r="E740" s="180"/>
      <c r="F740" s="180"/>
      <c r="G740" s="180"/>
      <c r="H740" s="180"/>
      <c r="I740" s="199"/>
      <c r="J740" s="180"/>
      <c r="K740" s="180"/>
    </row>
    <row r="741" spans="1:11">
      <c r="A741" s="180"/>
      <c r="B741" s="198"/>
      <c r="C741" s="180"/>
      <c r="D741" s="180"/>
      <c r="E741" s="180"/>
      <c r="F741" s="180"/>
      <c r="G741" s="180"/>
      <c r="H741" s="180"/>
      <c r="I741" s="199"/>
      <c r="J741" s="180"/>
      <c r="K741" s="180"/>
    </row>
    <row r="742" spans="1:11">
      <c r="A742" s="180"/>
      <c r="B742" s="198"/>
      <c r="C742" s="180"/>
      <c r="D742" s="180"/>
      <c r="E742" s="180"/>
      <c r="F742" s="180"/>
      <c r="G742" s="180"/>
      <c r="H742" s="180"/>
      <c r="I742" s="199"/>
      <c r="J742" s="180"/>
      <c r="K742" s="180"/>
    </row>
    <row r="743" spans="1:11">
      <c r="A743" s="180"/>
      <c r="B743" s="198"/>
      <c r="C743" s="180"/>
      <c r="D743" s="180"/>
      <c r="E743" s="180"/>
      <c r="F743" s="180"/>
      <c r="G743" s="180"/>
      <c r="H743" s="180"/>
      <c r="I743" s="199"/>
      <c r="J743" s="180"/>
      <c r="K743" s="180"/>
    </row>
    <row r="744" spans="1:11">
      <c r="A744" s="180"/>
      <c r="B744" s="198"/>
      <c r="C744" s="180"/>
      <c r="D744" s="180"/>
      <c r="E744" s="180"/>
      <c r="F744" s="180"/>
      <c r="G744" s="180"/>
      <c r="H744" s="180"/>
      <c r="I744" s="199"/>
      <c r="J744" s="180"/>
      <c r="K744" s="180"/>
    </row>
    <row r="745" spans="1:11">
      <c r="A745" s="180"/>
      <c r="B745" s="198"/>
      <c r="C745" s="180"/>
      <c r="D745" s="180"/>
      <c r="E745" s="180"/>
      <c r="F745" s="180"/>
      <c r="G745" s="180"/>
      <c r="H745" s="180"/>
      <c r="I745" s="199"/>
      <c r="J745" s="180"/>
      <c r="K745" s="180"/>
    </row>
    <row r="746" spans="1:11">
      <c r="A746" s="180"/>
      <c r="B746" s="198"/>
      <c r="C746" s="180"/>
      <c r="D746" s="180"/>
      <c r="E746" s="180"/>
      <c r="F746" s="180"/>
      <c r="G746" s="180"/>
      <c r="H746" s="180"/>
      <c r="I746" s="199"/>
      <c r="J746" s="180"/>
      <c r="K746" s="180"/>
    </row>
    <row r="747" spans="1:11">
      <c r="A747" s="180"/>
      <c r="B747" s="198"/>
      <c r="C747" s="180"/>
      <c r="D747" s="180"/>
      <c r="E747" s="180"/>
      <c r="F747" s="180"/>
      <c r="G747" s="180"/>
      <c r="H747" s="180"/>
      <c r="I747" s="199"/>
      <c r="J747" s="180"/>
      <c r="K747" s="180"/>
    </row>
    <row r="748" spans="1:11">
      <c r="A748" s="180"/>
      <c r="B748" s="198"/>
      <c r="C748" s="180"/>
      <c r="D748" s="180"/>
      <c r="E748" s="180"/>
      <c r="F748" s="180"/>
      <c r="G748" s="180"/>
      <c r="H748" s="180"/>
      <c r="I748" s="199"/>
      <c r="J748" s="180"/>
      <c r="K748" s="180"/>
    </row>
    <row r="749" spans="1:11">
      <c r="A749" s="180"/>
      <c r="B749" s="198"/>
      <c r="C749" s="180"/>
      <c r="D749" s="180"/>
      <c r="E749" s="180"/>
      <c r="F749" s="180"/>
      <c r="G749" s="180"/>
      <c r="H749" s="180"/>
      <c r="I749" s="199"/>
      <c r="J749" s="180"/>
      <c r="K749" s="180"/>
    </row>
    <row r="750" spans="1:11">
      <c r="A750" s="180"/>
      <c r="B750" s="198"/>
      <c r="C750" s="180"/>
      <c r="D750" s="180"/>
      <c r="E750" s="180"/>
      <c r="F750" s="180"/>
      <c r="G750" s="180"/>
      <c r="H750" s="180"/>
      <c r="I750" s="199"/>
      <c r="J750" s="180"/>
      <c r="K750" s="180"/>
    </row>
    <row r="751" spans="1:11">
      <c r="A751" s="180"/>
      <c r="B751" s="198"/>
      <c r="C751" s="180"/>
      <c r="D751" s="180"/>
      <c r="E751" s="180"/>
      <c r="F751" s="180"/>
      <c r="G751" s="180"/>
      <c r="H751" s="180"/>
      <c r="I751" s="199"/>
      <c r="J751" s="180"/>
      <c r="K751" s="180"/>
    </row>
    <row r="752" spans="1:11">
      <c r="A752" s="180"/>
      <c r="B752" s="198"/>
      <c r="C752" s="180"/>
      <c r="D752" s="180"/>
      <c r="E752" s="180"/>
      <c r="F752" s="180"/>
      <c r="G752" s="180"/>
      <c r="H752" s="180"/>
      <c r="I752" s="199"/>
      <c r="J752" s="180"/>
      <c r="K752" s="180"/>
    </row>
    <row r="753" spans="1:11">
      <c r="A753" s="180"/>
      <c r="B753" s="198"/>
      <c r="C753" s="180"/>
      <c r="D753" s="180"/>
      <c r="E753" s="180"/>
      <c r="F753" s="180"/>
      <c r="G753" s="180"/>
      <c r="H753" s="180"/>
      <c r="I753" s="199"/>
      <c r="J753" s="180"/>
      <c r="K753" s="180"/>
    </row>
    <row r="754" spans="1:11">
      <c r="A754" s="180"/>
      <c r="B754" s="198"/>
      <c r="C754" s="180"/>
      <c r="D754" s="180"/>
      <c r="E754" s="180"/>
      <c r="F754" s="180"/>
      <c r="G754" s="180"/>
      <c r="H754" s="180"/>
      <c r="I754" s="199"/>
      <c r="J754" s="180"/>
      <c r="K754" s="180"/>
    </row>
    <row r="755" spans="1:11">
      <c r="A755" s="180"/>
      <c r="B755" s="198"/>
      <c r="C755" s="180"/>
      <c r="D755" s="180"/>
      <c r="E755" s="180"/>
      <c r="F755" s="180"/>
      <c r="G755" s="180"/>
      <c r="H755" s="180"/>
      <c r="I755" s="199"/>
      <c r="J755" s="180"/>
      <c r="K755" s="180"/>
    </row>
    <row r="756" spans="1:11">
      <c r="A756" s="180"/>
      <c r="B756" s="198"/>
      <c r="C756" s="180"/>
      <c r="D756" s="180"/>
      <c r="E756" s="180"/>
      <c r="F756" s="180"/>
      <c r="G756" s="180"/>
      <c r="H756" s="180"/>
      <c r="I756" s="199"/>
      <c r="J756" s="180"/>
      <c r="K756" s="180"/>
    </row>
    <row r="757" spans="1:11">
      <c r="A757" s="180"/>
      <c r="B757" s="198"/>
      <c r="C757" s="180"/>
      <c r="D757" s="180"/>
      <c r="E757" s="180"/>
      <c r="F757" s="180"/>
      <c r="G757" s="180"/>
      <c r="H757" s="180"/>
      <c r="I757" s="199"/>
      <c r="J757" s="180"/>
      <c r="K757" s="180"/>
    </row>
    <row r="758" spans="1:11">
      <c r="A758" s="180"/>
      <c r="B758" s="198"/>
      <c r="C758" s="180"/>
      <c r="D758" s="180"/>
      <c r="E758" s="180"/>
      <c r="F758" s="180"/>
      <c r="G758" s="180"/>
      <c r="H758" s="180"/>
      <c r="I758" s="199"/>
      <c r="J758" s="180"/>
      <c r="K758" s="180"/>
    </row>
    <row r="759" spans="1:11">
      <c r="A759" s="180"/>
      <c r="B759" s="198"/>
      <c r="C759" s="180"/>
      <c r="D759" s="180"/>
      <c r="E759" s="180"/>
      <c r="F759" s="180"/>
      <c r="G759" s="180"/>
      <c r="H759" s="180"/>
      <c r="I759" s="199"/>
      <c r="J759" s="180"/>
      <c r="K759" s="180"/>
    </row>
    <row r="760" spans="1:11">
      <c r="A760" s="180"/>
      <c r="B760" s="198"/>
      <c r="C760" s="180"/>
      <c r="D760" s="180"/>
      <c r="E760" s="180"/>
      <c r="F760" s="180"/>
      <c r="G760" s="180"/>
      <c r="H760" s="180"/>
      <c r="I760" s="199"/>
      <c r="J760" s="180"/>
      <c r="K760" s="180"/>
    </row>
    <row r="761" spans="1:11">
      <c r="A761" s="180"/>
      <c r="B761" s="198"/>
      <c r="C761" s="180"/>
      <c r="D761" s="180"/>
      <c r="E761" s="180"/>
      <c r="F761" s="180"/>
      <c r="G761" s="180"/>
      <c r="H761" s="180"/>
      <c r="I761" s="199"/>
      <c r="J761" s="180"/>
      <c r="K761" s="180"/>
    </row>
    <row r="762" spans="1:11">
      <c r="A762" s="180"/>
      <c r="B762" s="198"/>
      <c r="C762" s="180"/>
      <c r="D762" s="180"/>
      <c r="E762" s="180"/>
      <c r="F762" s="180"/>
      <c r="G762" s="180"/>
      <c r="H762" s="180"/>
      <c r="I762" s="199"/>
      <c r="J762" s="180"/>
      <c r="K762" s="180"/>
    </row>
    <row r="763" spans="1:11">
      <c r="A763" s="180"/>
      <c r="B763" s="198"/>
      <c r="C763" s="180"/>
      <c r="D763" s="180"/>
      <c r="E763" s="180"/>
      <c r="F763" s="180"/>
      <c r="G763" s="180"/>
      <c r="H763" s="180"/>
      <c r="I763" s="199"/>
      <c r="J763" s="180"/>
      <c r="K763" s="180"/>
    </row>
    <row r="764" spans="1:11">
      <c r="A764" s="180"/>
      <c r="B764" s="198"/>
      <c r="C764" s="180"/>
      <c r="D764" s="180"/>
      <c r="E764" s="180"/>
      <c r="F764" s="180"/>
      <c r="G764" s="180"/>
      <c r="H764" s="180"/>
      <c r="I764" s="199"/>
      <c r="J764" s="180"/>
      <c r="K764" s="180"/>
    </row>
    <row r="765" spans="1:11">
      <c r="A765" s="180"/>
      <c r="B765" s="198"/>
      <c r="C765" s="180"/>
      <c r="D765" s="180"/>
      <c r="E765" s="180"/>
      <c r="F765" s="180"/>
      <c r="G765" s="180"/>
      <c r="H765" s="180"/>
      <c r="I765" s="199"/>
      <c r="J765" s="180"/>
      <c r="K765" s="180"/>
    </row>
    <row r="766" spans="1:11">
      <c r="A766" s="180"/>
      <c r="B766" s="198"/>
      <c r="C766" s="180"/>
      <c r="D766" s="180"/>
      <c r="E766" s="180"/>
      <c r="F766" s="180"/>
      <c r="G766" s="180"/>
      <c r="H766" s="180"/>
      <c r="I766" s="199"/>
      <c r="J766" s="180"/>
      <c r="K766" s="180"/>
    </row>
    <row r="767" spans="1:11">
      <c r="A767" s="180"/>
      <c r="B767" s="198"/>
      <c r="C767" s="180"/>
      <c r="D767" s="180"/>
      <c r="E767" s="180"/>
      <c r="F767" s="180"/>
      <c r="G767" s="180"/>
      <c r="H767" s="180"/>
      <c r="I767" s="199"/>
      <c r="J767" s="180"/>
      <c r="K767" s="180"/>
    </row>
    <row r="768" spans="1:11">
      <c r="A768" s="180"/>
      <c r="B768" s="198"/>
      <c r="C768" s="180"/>
      <c r="D768" s="180"/>
      <c r="E768" s="180"/>
      <c r="F768" s="180"/>
      <c r="G768" s="180"/>
      <c r="H768" s="180"/>
      <c r="I768" s="199"/>
      <c r="J768" s="180"/>
      <c r="K768" s="180"/>
    </row>
    <row r="769" spans="1:11">
      <c r="A769" s="180"/>
      <c r="B769" s="198"/>
      <c r="C769" s="180"/>
      <c r="D769" s="180"/>
      <c r="E769" s="180"/>
      <c r="F769" s="180"/>
      <c r="G769" s="180"/>
      <c r="H769" s="180"/>
      <c r="I769" s="199"/>
      <c r="J769" s="180"/>
      <c r="K769" s="180"/>
    </row>
    <row r="770" spans="1:11">
      <c r="A770" s="180"/>
      <c r="B770" s="198"/>
      <c r="C770" s="180"/>
      <c r="D770" s="180"/>
      <c r="E770" s="180"/>
      <c r="F770" s="180"/>
      <c r="G770" s="180"/>
      <c r="H770" s="180"/>
      <c r="I770" s="199"/>
      <c r="J770" s="180"/>
      <c r="K770" s="180"/>
    </row>
    <row r="771" spans="1:11">
      <c r="A771" s="180"/>
      <c r="B771" s="198"/>
      <c r="C771" s="180"/>
      <c r="D771" s="180"/>
      <c r="E771" s="180"/>
      <c r="F771" s="180"/>
      <c r="G771" s="180"/>
      <c r="H771" s="180"/>
      <c r="I771" s="199"/>
      <c r="J771" s="180"/>
      <c r="K771" s="180"/>
    </row>
    <row r="772" spans="1:11">
      <c r="A772" s="180"/>
      <c r="B772" s="198"/>
      <c r="C772" s="180"/>
      <c r="D772" s="180"/>
      <c r="E772" s="180"/>
      <c r="F772" s="180"/>
      <c r="G772" s="180"/>
      <c r="H772" s="180"/>
      <c r="I772" s="199"/>
      <c r="J772" s="180"/>
      <c r="K772" s="180"/>
    </row>
    <row r="773" spans="1:11">
      <c r="A773" s="180"/>
      <c r="B773" s="198"/>
      <c r="C773" s="180"/>
      <c r="D773" s="180"/>
      <c r="E773" s="180"/>
      <c r="F773" s="180"/>
      <c r="G773" s="180"/>
      <c r="H773" s="180"/>
      <c r="I773" s="199"/>
      <c r="J773" s="180"/>
      <c r="K773" s="180"/>
    </row>
    <row r="774" spans="1:11">
      <c r="A774" s="180"/>
      <c r="B774" s="198"/>
      <c r="C774" s="180"/>
      <c r="D774" s="180"/>
      <c r="E774" s="180"/>
      <c r="F774" s="180"/>
      <c r="G774" s="180"/>
      <c r="H774" s="180"/>
      <c r="I774" s="199"/>
      <c r="J774" s="180"/>
      <c r="K774" s="180"/>
    </row>
    <row r="775" spans="1:11">
      <c r="A775" s="180"/>
      <c r="B775" s="198"/>
      <c r="C775" s="180"/>
      <c r="D775" s="180"/>
      <c r="E775" s="180"/>
      <c r="F775" s="180"/>
      <c r="G775" s="180"/>
      <c r="H775" s="180"/>
      <c r="I775" s="199"/>
      <c r="J775" s="180"/>
      <c r="K775" s="180"/>
    </row>
    <row r="776" spans="1:11">
      <c r="A776" s="180"/>
      <c r="B776" s="198"/>
      <c r="C776" s="180"/>
      <c r="D776" s="180"/>
      <c r="E776" s="180"/>
      <c r="F776" s="180"/>
      <c r="G776" s="199"/>
      <c r="H776" s="180"/>
      <c r="I776" s="199"/>
      <c r="J776" s="180"/>
      <c r="K776" s="180"/>
    </row>
    <row r="777" spans="1:11">
      <c r="A777" s="180"/>
      <c r="B777" s="198"/>
      <c r="C777" s="180"/>
      <c r="D777" s="180"/>
      <c r="E777" s="180"/>
      <c r="F777" s="180"/>
      <c r="G777" s="199"/>
      <c r="H777" s="180"/>
      <c r="I777" s="199"/>
      <c r="J777" s="180"/>
      <c r="K777" s="180"/>
    </row>
    <row r="778" spans="1:11">
      <c r="A778" s="180"/>
      <c r="B778" s="198"/>
      <c r="C778" s="180"/>
      <c r="D778" s="180"/>
      <c r="E778" s="180"/>
      <c r="F778" s="180"/>
      <c r="G778" s="199"/>
      <c r="H778" s="180"/>
      <c r="I778" s="199"/>
      <c r="J778" s="180"/>
      <c r="K778" s="180"/>
    </row>
    <row r="779" spans="1:11">
      <c r="A779" s="180"/>
      <c r="B779" s="198"/>
      <c r="C779" s="180"/>
      <c r="D779" s="180"/>
      <c r="E779" s="180"/>
      <c r="F779" s="180"/>
      <c r="G779" s="199"/>
      <c r="H779" s="180"/>
      <c r="I779" s="199"/>
      <c r="J779" s="180"/>
      <c r="K779" s="180"/>
    </row>
    <row r="780" spans="1:11">
      <c r="A780" s="180"/>
      <c r="B780" s="198"/>
      <c r="C780" s="180"/>
      <c r="D780" s="180"/>
      <c r="E780" s="180"/>
      <c r="F780" s="180"/>
      <c r="G780" s="199"/>
      <c r="H780" s="180"/>
      <c r="I780" s="199"/>
      <c r="J780" s="180"/>
      <c r="K780" s="180"/>
    </row>
    <row r="781" spans="1:11">
      <c r="A781" s="180"/>
      <c r="B781" s="198"/>
      <c r="C781" s="180"/>
      <c r="D781" s="180"/>
      <c r="E781" s="180"/>
      <c r="F781" s="180"/>
      <c r="G781" s="180"/>
      <c r="H781" s="180"/>
      <c r="I781" s="180"/>
      <c r="J781" s="180"/>
      <c r="K781" s="180"/>
    </row>
    <row r="782" spans="1:11">
      <c r="A782" s="180"/>
      <c r="B782" s="198"/>
      <c r="C782" s="180"/>
      <c r="D782" s="180"/>
      <c r="E782" s="180"/>
      <c r="F782" s="180"/>
      <c r="G782" s="180"/>
      <c r="H782" s="180"/>
      <c r="I782" s="180"/>
      <c r="J782" s="180"/>
      <c r="K782" s="180"/>
    </row>
    <row r="783" spans="1:11">
      <c r="A783" s="180"/>
      <c r="B783" s="198"/>
      <c r="C783" s="180"/>
      <c r="D783" s="180"/>
      <c r="E783" s="180"/>
      <c r="F783" s="180"/>
      <c r="G783" s="199"/>
      <c r="H783" s="180"/>
      <c r="I783" s="180"/>
      <c r="J783" s="180"/>
      <c r="K783" s="180"/>
    </row>
    <row r="784" spans="1:11">
      <c r="A784" s="180"/>
      <c r="B784" s="198"/>
      <c r="C784" s="180"/>
      <c r="D784" s="180"/>
      <c r="E784" s="180"/>
      <c r="F784" s="180"/>
      <c r="G784" s="199"/>
      <c r="H784" s="180"/>
      <c r="I784" s="180"/>
      <c r="J784" s="180"/>
      <c r="K784" s="180"/>
    </row>
    <row r="785" spans="1:11">
      <c r="A785" s="180"/>
      <c r="B785" s="198"/>
      <c r="C785" s="180"/>
      <c r="D785" s="180"/>
      <c r="E785" s="180"/>
      <c r="F785" s="180"/>
      <c r="G785" s="199"/>
      <c r="H785" s="180"/>
      <c r="I785" s="180"/>
      <c r="J785" s="180"/>
      <c r="K785" s="180"/>
    </row>
    <row r="786" spans="1:11">
      <c r="A786" s="180"/>
      <c r="B786" s="198"/>
      <c r="C786" s="180"/>
      <c r="D786" s="180"/>
      <c r="E786" s="180"/>
      <c r="F786" s="180"/>
      <c r="G786" s="199"/>
      <c r="H786" s="180"/>
      <c r="I786" s="180"/>
      <c r="J786" s="180"/>
      <c r="K786" s="180"/>
    </row>
    <row r="787" spans="1:11">
      <c r="A787" s="180"/>
      <c r="B787" s="198"/>
      <c r="C787" s="228"/>
      <c r="D787" s="180"/>
      <c r="E787" s="199"/>
      <c r="F787" s="180"/>
      <c r="G787" s="180"/>
      <c r="H787" s="180"/>
      <c r="I787" s="180"/>
      <c r="J787" s="180"/>
      <c r="K787" s="180"/>
    </row>
    <row r="788" spans="1:11">
      <c r="A788" s="180"/>
      <c r="B788" s="198"/>
      <c r="C788" s="228"/>
      <c r="D788" s="180"/>
      <c r="E788" s="199"/>
      <c r="F788" s="180"/>
      <c r="G788" s="180"/>
      <c r="H788" s="180"/>
      <c r="I788" s="180"/>
      <c r="J788" s="180"/>
      <c r="K788" s="180"/>
    </row>
    <row r="789" spans="1:11">
      <c r="A789" s="180"/>
      <c r="B789" s="198"/>
      <c r="C789" s="228"/>
      <c r="D789" s="180"/>
      <c r="E789" s="199"/>
      <c r="F789" s="180"/>
      <c r="G789" s="180"/>
      <c r="H789" s="180"/>
      <c r="I789" s="180"/>
      <c r="J789" s="180"/>
      <c r="K789" s="180"/>
    </row>
    <row r="790" spans="1:11">
      <c r="A790" s="180"/>
      <c r="B790" s="198"/>
      <c r="C790" s="180"/>
      <c r="D790" s="180"/>
      <c r="E790" s="199"/>
      <c r="F790" s="180"/>
      <c r="G790" s="180"/>
      <c r="H790" s="180"/>
      <c r="I790" s="180"/>
      <c r="J790" s="180"/>
      <c r="K790" s="180"/>
    </row>
    <row r="791" spans="1:11">
      <c r="A791" s="180"/>
      <c r="B791" s="198"/>
      <c r="C791" s="180"/>
      <c r="D791" s="180"/>
      <c r="E791" s="180"/>
      <c r="F791" s="180"/>
      <c r="G791" s="199"/>
      <c r="H791" s="180"/>
      <c r="I791" s="180"/>
      <c r="J791" s="180"/>
      <c r="K791" s="180"/>
    </row>
    <row r="792" spans="1:11">
      <c r="A792" s="180"/>
      <c r="B792" s="198"/>
      <c r="C792" s="180"/>
      <c r="D792" s="180"/>
      <c r="E792" s="180"/>
      <c r="F792" s="180"/>
      <c r="G792" s="199"/>
      <c r="H792" s="180"/>
      <c r="I792" s="180"/>
      <c r="J792" s="180"/>
      <c r="K792" s="180"/>
    </row>
    <row r="793" spans="1:11">
      <c r="A793" s="180"/>
      <c r="B793" s="198"/>
      <c r="C793" s="180"/>
      <c r="D793" s="180"/>
      <c r="E793" s="180"/>
      <c r="F793" s="180"/>
      <c r="G793" s="180"/>
      <c r="H793" s="180"/>
      <c r="I793" s="180"/>
      <c r="J793" s="180"/>
      <c r="K793" s="180"/>
    </row>
    <row r="794" spans="1:11">
      <c r="A794" s="180"/>
      <c r="B794" s="198"/>
      <c r="C794" s="180"/>
      <c r="D794" s="180"/>
      <c r="E794" s="180"/>
      <c r="F794" s="180"/>
      <c r="G794" s="199"/>
      <c r="H794" s="180"/>
      <c r="I794" s="180"/>
      <c r="J794" s="180"/>
      <c r="K794" s="180"/>
    </row>
    <row r="795" spans="1:11">
      <c r="A795" s="180"/>
      <c r="B795" s="198"/>
      <c r="C795" s="180"/>
      <c r="D795" s="180"/>
      <c r="E795" s="180"/>
      <c r="F795" s="180"/>
      <c r="G795" s="180"/>
      <c r="H795" s="180"/>
      <c r="I795" s="180"/>
      <c r="J795" s="180"/>
      <c r="K795" s="180"/>
    </row>
    <row r="796" spans="1:11">
      <c r="A796" s="180"/>
      <c r="B796" s="198"/>
      <c r="C796" s="180"/>
      <c r="D796" s="180"/>
      <c r="E796" s="180"/>
      <c r="F796" s="180"/>
      <c r="G796" s="180"/>
      <c r="H796" s="180"/>
      <c r="I796" s="180"/>
      <c r="J796" s="180"/>
      <c r="K796" s="180"/>
    </row>
  </sheetData>
  <mergeCells count="14">
    <mergeCell ref="B96:G98"/>
    <mergeCell ref="C9:I9"/>
    <mergeCell ref="C10:I10"/>
    <mergeCell ref="F22:H22"/>
    <mergeCell ref="B51:G53"/>
    <mergeCell ref="B56:G58"/>
    <mergeCell ref="B133:G135"/>
    <mergeCell ref="B138:G142"/>
    <mergeCell ref="B101:G103"/>
    <mergeCell ref="B104:D104"/>
    <mergeCell ref="B107:D107"/>
    <mergeCell ref="B110:G111"/>
    <mergeCell ref="B114:G116"/>
    <mergeCell ref="B119:G128"/>
  </mergeCells>
  <pageMargins left="0.70866141732283472" right="0.31496062992125984" top="0.55118110236220474" bottom="0.39370078740157483" header="0.15748031496062992" footer="0.15748031496062992"/>
  <pageSetup paperSize="9" scale="93" orientation="portrait" r:id="rId1"/>
  <headerFooter>
    <oddHeader>&amp;L&amp;8cevovod PE100d110&amp;C&amp;G&amp;R&amp;8št. projekta: 1132
št. načrta: 769/D-25-PZI</oddHeader>
    <oddFooter>&amp;L&amp;4KOMUNALA PROJEKT d.o.o.
Prušnikova 95, 1210 Ljubljana-Šentvid&amp;R&amp;4&amp;F</oddFooter>
  </headerFooter>
  <rowBreaks count="5" manualBreakCount="5">
    <brk id="43" max="9" man="1"/>
    <brk id="129" max="9" man="1"/>
    <brk id="188" max="9" man="1"/>
    <brk id="261" max="9" man="1"/>
    <brk id="383" max="9" man="1"/>
  </rowBreaks>
  <colBreaks count="1" manualBreakCount="1">
    <brk id="10" max="1048575"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79998168889431442"/>
  </sheetPr>
  <dimension ref="A1:H189"/>
  <sheetViews>
    <sheetView showGridLines="0" view="pageBreakPreview" zoomScale="98" zoomScaleNormal="100" zoomScaleSheetLayoutView="98" workbookViewId="0">
      <selection activeCell="F2" sqref="F2"/>
    </sheetView>
  </sheetViews>
  <sheetFormatPr defaultColWidth="8" defaultRowHeight="12.75"/>
  <cols>
    <col min="1" max="1" width="5.7109375" style="316" customWidth="1"/>
    <col min="2" max="3" width="8" style="288"/>
    <col min="4" max="4" width="7.5703125" style="287" customWidth="1"/>
    <col min="5" max="5" width="9" style="286" customWidth="1"/>
    <col min="6" max="6" width="11.28515625" style="286" customWidth="1"/>
    <col min="7" max="7" width="14.28515625" style="288" customWidth="1"/>
    <col min="8" max="16384" width="8" style="288"/>
  </cols>
  <sheetData>
    <row r="1" spans="1:7" ht="14.25">
      <c r="A1" s="295"/>
      <c r="B1" s="296"/>
      <c r="C1" s="290"/>
      <c r="D1" s="291"/>
      <c r="E1" s="292"/>
      <c r="F1" s="290"/>
      <c r="G1" s="290"/>
    </row>
    <row r="2" spans="1:7" s="293" customFormat="1" ht="15">
      <c r="A2" s="314" t="s">
        <v>491</v>
      </c>
      <c r="B2" s="310" t="s">
        <v>422</v>
      </c>
      <c r="C2" s="312"/>
      <c r="D2" s="291"/>
      <c r="E2" s="292"/>
      <c r="F2" s="290"/>
      <c r="G2" s="290"/>
    </row>
    <row r="3" spans="1:7" s="293" customFormat="1" ht="14.25">
      <c r="A3" s="295"/>
      <c r="B3" s="296"/>
      <c r="C3" s="290"/>
      <c r="D3" s="291"/>
      <c r="E3" s="292"/>
      <c r="F3" s="290"/>
      <c r="G3" s="290"/>
    </row>
    <row r="4" spans="1:7" s="293" customFormat="1" ht="14.25">
      <c r="A4" s="295">
        <v>1</v>
      </c>
      <c r="B4" s="296" t="s">
        <v>423</v>
      </c>
      <c r="C4" s="290"/>
      <c r="D4" s="297"/>
      <c r="E4" s="292"/>
      <c r="F4" s="290"/>
      <c r="G4" s="290"/>
    </row>
    <row r="5" spans="1:7" s="293" customFormat="1" ht="14.25">
      <c r="A5" s="295"/>
      <c r="B5" s="296" t="s">
        <v>424</v>
      </c>
      <c r="C5" s="290"/>
      <c r="D5" s="297"/>
      <c r="E5" s="292"/>
      <c r="F5" s="290"/>
      <c r="G5" s="290"/>
    </row>
    <row r="6" spans="1:7" s="293" customFormat="1" ht="14.25">
      <c r="A6" s="295"/>
      <c r="B6" s="296"/>
      <c r="C6" s="290"/>
      <c r="D6" s="297"/>
      <c r="E6" s="292"/>
      <c r="F6" s="290"/>
      <c r="G6" s="290"/>
    </row>
    <row r="7" spans="1:7" s="293" customFormat="1" ht="14.25">
      <c r="A7" s="295"/>
      <c r="B7" s="296"/>
      <c r="D7" s="294" t="s">
        <v>16</v>
      </c>
      <c r="E7" s="298">
        <v>350</v>
      </c>
      <c r="F7" s="299">
        <v>0</v>
      </c>
      <c r="G7" s="299">
        <f>+ROUND((E7*F7),2)</f>
        <v>0</v>
      </c>
    </row>
    <row r="8" spans="1:7" s="293" customFormat="1" ht="14.25">
      <c r="A8" s="295"/>
      <c r="B8" s="296"/>
      <c r="D8" s="297"/>
      <c r="E8" s="292"/>
      <c r="F8" s="290"/>
      <c r="G8" s="290"/>
    </row>
    <row r="9" spans="1:7" s="293" customFormat="1" ht="14.25">
      <c r="A9" s="295" t="s">
        <v>12</v>
      </c>
      <c r="B9" s="296" t="s">
        <v>425</v>
      </c>
      <c r="C9" s="290"/>
      <c r="D9" s="291"/>
      <c r="E9" s="292"/>
      <c r="F9" s="290"/>
      <c r="G9" s="290"/>
    </row>
    <row r="10" spans="1:7" s="293" customFormat="1" ht="14.25">
      <c r="A10" s="295"/>
      <c r="B10" s="296" t="s">
        <v>403</v>
      </c>
      <c r="C10" s="290"/>
      <c r="D10" s="291"/>
      <c r="E10" s="292"/>
      <c r="F10" s="290"/>
      <c r="G10" s="290"/>
    </row>
    <row r="11" spans="1:7" s="293" customFormat="1" ht="14.25">
      <c r="A11" s="295"/>
      <c r="B11" s="296" t="s">
        <v>404</v>
      </c>
      <c r="C11" s="290"/>
      <c r="D11" s="291"/>
      <c r="E11" s="292"/>
      <c r="F11" s="290"/>
      <c r="G11" s="290"/>
    </row>
    <row r="12" spans="1:7" s="293" customFormat="1" ht="14.25">
      <c r="A12" s="295"/>
      <c r="B12" s="296" t="s">
        <v>405</v>
      </c>
      <c r="C12" s="290"/>
      <c r="D12" s="291"/>
      <c r="E12" s="292"/>
      <c r="F12" s="290"/>
      <c r="G12" s="290"/>
    </row>
    <row r="13" spans="1:7" s="293" customFormat="1" ht="14.25">
      <c r="A13" s="295"/>
      <c r="B13" s="296"/>
      <c r="C13" s="290"/>
      <c r="D13" s="291"/>
      <c r="E13" s="292"/>
      <c r="F13" s="290"/>
      <c r="G13" s="290"/>
    </row>
    <row r="14" spans="1:7" s="293" customFormat="1" ht="14.25">
      <c r="A14" s="295"/>
      <c r="B14" s="297"/>
      <c r="C14" s="290"/>
      <c r="D14" s="294" t="s">
        <v>7</v>
      </c>
      <c r="E14" s="298">
        <v>245</v>
      </c>
      <c r="F14" s="299">
        <v>0</v>
      </c>
      <c r="G14" s="299">
        <f>+ROUND((E14*F14),2)</f>
        <v>0</v>
      </c>
    </row>
    <row r="15" spans="1:7" s="293" customFormat="1" ht="14.25">
      <c r="A15" s="295"/>
      <c r="B15" s="297"/>
      <c r="C15" s="290"/>
      <c r="D15" s="297"/>
      <c r="E15" s="292"/>
      <c r="F15" s="290"/>
      <c r="G15" s="290"/>
    </row>
    <row r="16" spans="1:7" s="293" customFormat="1" ht="15">
      <c r="A16" s="295" t="s">
        <v>13</v>
      </c>
      <c r="B16" s="296" t="s">
        <v>406</v>
      </c>
      <c r="C16" s="290"/>
      <c r="D16" s="291"/>
      <c r="E16" s="289"/>
      <c r="F16" s="292"/>
      <c r="G16" s="300"/>
    </row>
    <row r="17" spans="1:7" s="293" customFormat="1" ht="14.25">
      <c r="A17" s="295"/>
      <c r="B17" s="296" t="s">
        <v>407</v>
      </c>
      <c r="C17" s="290"/>
      <c r="D17" s="291"/>
      <c r="E17" s="292"/>
      <c r="F17" s="292"/>
      <c r="G17" s="292"/>
    </row>
    <row r="18" spans="1:7" s="293" customFormat="1" ht="14.25">
      <c r="A18" s="295"/>
      <c r="B18" s="296"/>
      <c r="C18" s="290"/>
      <c r="D18" s="291"/>
      <c r="E18" s="292"/>
      <c r="F18" s="292"/>
      <c r="G18" s="292"/>
    </row>
    <row r="19" spans="1:7" s="293" customFormat="1" ht="14.25">
      <c r="A19" s="301"/>
      <c r="B19" s="297"/>
      <c r="D19" s="294" t="s">
        <v>14</v>
      </c>
      <c r="E19" s="298">
        <v>210</v>
      </c>
      <c r="F19" s="299">
        <v>0</v>
      </c>
      <c r="G19" s="299">
        <f>+ROUND((E19*F19),2)</f>
        <v>0</v>
      </c>
    </row>
    <row r="20" spans="1:7" s="293" customFormat="1" ht="11.25" customHeight="1">
      <c r="A20" s="301"/>
      <c r="B20" s="297"/>
      <c r="D20" s="297"/>
      <c r="E20" s="292"/>
      <c r="F20" s="290"/>
      <c r="G20" s="290"/>
    </row>
    <row r="21" spans="1:7" s="293" customFormat="1" ht="9.75" customHeight="1">
      <c r="A21" s="301" t="s">
        <v>15</v>
      </c>
      <c r="B21" s="296" t="s">
        <v>408</v>
      </c>
      <c r="C21" s="290"/>
      <c r="D21" s="291"/>
      <c r="E21" s="292"/>
      <c r="F21" s="290"/>
      <c r="G21" s="290"/>
    </row>
    <row r="22" spans="1:7" s="293" customFormat="1" ht="14.25">
      <c r="A22" s="301"/>
      <c r="B22" s="296" t="s">
        <v>409</v>
      </c>
      <c r="C22" s="290"/>
      <c r="D22" s="291"/>
      <c r="E22" s="292"/>
      <c r="F22" s="290"/>
      <c r="G22" s="290"/>
    </row>
    <row r="23" spans="1:7" s="293" customFormat="1" ht="14.25">
      <c r="A23" s="301"/>
      <c r="B23" s="296" t="s">
        <v>410</v>
      </c>
      <c r="C23" s="290"/>
      <c r="D23" s="291"/>
      <c r="E23" s="292"/>
      <c r="F23" s="290"/>
      <c r="G23" s="290"/>
    </row>
    <row r="24" spans="1:7" s="293" customFormat="1" ht="14.25">
      <c r="A24" s="301"/>
      <c r="B24" s="296" t="s">
        <v>411</v>
      </c>
      <c r="C24" s="290"/>
      <c r="D24" s="291"/>
      <c r="E24" s="292"/>
      <c r="F24" s="290"/>
      <c r="G24" s="290"/>
    </row>
    <row r="25" spans="1:7" s="293" customFormat="1" ht="14.25">
      <c r="A25" s="295"/>
      <c r="B25" s="296"/>
      <c r="C25" s="290"/>
      <c r="D25" s="291"/>
      <c r="E25" s="292"/>
      <c r="F25" s="290"/>
      <c r="G25" s="290"/>
    </row>
    <row r="26" spans="1:7" s="293" customFormat="1" ht="14.25">
      <c r="A26" s="295"/>
      <c r="B26" s="296"/>
      <c r="C26" s="290"/>
      <c r="D26" s="294" t="s">
        <v>7</v>
      </c>
      <c r="E26" s="298">
        <v>182</v>
      </c>
      <c r="F26" s="299">
        <v>0</v>
      </c>
      <c r="G26" s="299">
        <f>+ROUND((E26*F26),2)</f>
        <v>0</v>
      </c>
    </row>
    <row r="27" spans="1:7" s="293" customFormat="1" ht="14.25">
      <c r="A27" s="295"/>
      <c r="B27" s="296"/>
      <c r="C27" s="290"/>
      <c r="D27" s="297"/>
      <c r="E27" s="292"/>
      <c r="F27" s="290"/>
      <c r="G27" s="290"/>
    </row>
    <row r="28" spans="1:7" s="293" customFormat="1" ht="14.25">
      <c r="A28" s="295" t="s">
        <v>17</v>
      </c>
      <c r="B28" s="296" t="s">
        <v>412</v>
      </c>
      <c r="C28" s="296"/>
      <c r="D28" s="297"/>
      <c r="E28" s="296"/>
      <c r="F28" s="296"/>
      <c r="G28" s="296"/>
    </row>
    <row r="29" spans="1:7" s="293" customFormat="1" ht="14.25">
      <c r="A29" s="295"/>
      <c r="B29" s="296" t="s">
        <v>413</v>
      </c>
      <c r="C29" s="296"/>
      <c r="D29" s="297"/>
      <c r="E29" s="296"/>
      <c r="F29" s="296"/>
      <c r="G29" s="296"/>
    </row>
    <row r="30" spans="1:7" s="293" customFormat="1" ht="14.25">
      <c r="A30" s="301"/>
      <c r="B30" s="296" t="s">
        <v>414</v>
      </c>
      <c r="C30" s="296"/>
      <c r="D30" s="297"/>
      <c r="E30" s="296"/>
      <c r="F30" s="296"/>
      <c r="G30" s="296"/>
    </row>
    <row r="31" spans="1:7" s="293" customFormat="1" ht="14.25">
      <c r="A31" s="301"/>
      <c r="B31" s="296" t="s">
        <v>415</v>
      </c>
      <c r="C31" s="296"/>
      <c r="D31" s="297"/>
      <c r="E31" s="296"/>
      <c r="F31" s="296"/>
      <c r="G31" s="296"/>
    </row>
    <row r="32" spans="1:7" s="293" customFormat="1" ht="14.25">
      <c r="A32" s="301"/>
      <c r="B32" s="296"/>
      <c r="C32" s="296"/>
      <c r="D32" s="294" t="s">
        <v>7</v>
      </c>
      <c r="E32" s="298">
        <v>63</v>
      </c>
      <c r="F32" s="299">
        <v>0</v>
      </c>
      <c r="G32" s="299">
        <f>+ROUND((E32*F32),2)</f>
        <v>0</v>
      </c>
    </row>
    <row r="33" spans="1:7" s="293" customFormat="1" ht="14.25">
      <c r="A33" s="295"/>
      <c r="D33" s="291"/>
      <c r="E33" s="292"/>
      <c r="F33" s="290"/>
      <c r="G33" s="290"/>
    </row>
    <row r="34" spans="1:7" s="293" customFormat="1" ht="14.25">
      <c r="A34" s="301" t="s">
        <v>18</v>
      </c>
      <c r="B34" s="290" t="s">
        <v>426</v>
      </c>
      <c r="D34" s="297"/>
      <c r="E34" s="292"/>
      <c r="F34" s="290"/>
      <c r="G34" s="290"/>
    </row>
    <row r="35" spans="1:7" s="293" customFormat="1" ht="14.25">
      <c r="A35" s="301"/>
      <c r="B35" s="290" t="s">
        <v>427</v>
      </c>
      <c r="C35" s="290"/>
      <c r="D35" s="291"/>
      <c r="E35" s="292"/>
      <c r="F35" s="290"/>
      <c r="G35" s="290"/>
    </row>
    <row r="36" spans="1:7" s="293" customFormat="1" ht="14.25">
      <c r="A36" s="301"/>
      <c r="B36" s="296" t="s">
        <v>428</v>
      </c>
      <c r="C36" s="290"/>
      <c r="D36" s="291"/>
      <c r="E36" s="292"/>
      <c r="F36" s="290"/>
      <c r="G36" s="290"/>
    </row>
    <row r="37" spans="1:7" s="293" customFormat="1" ht="14.25">
      <c r="A37" s="301"/>
      <c r="B37" s="296" t="s">
        <v>429</v>
      </c>
      <c r="C37" s="290"/>
      <c r="D37" s="291"/>
      <c r="E37" s="292"/>
      <c r="F37" s="290"/>
      <c r="G37" s="290"/>
    </row>
    <row r="38" spans="1:7" s="293" customFormat="1" ht="14.25">
      <c r="A38" s="301"/>
      <c r="B38" s="296"/>
      <c r="C38" s="290"/>
      <c r="D38" s="294" t="s">
        <v>16</v>
      </c>
      <c r="E38" s="298">
        <v>232</v>
      </c>
      <c r="F38" s="299">
        <v>0</v>
      </c>
      <c r="G38" s="299">
        <f>+ROUND((E38*F38),2)</f>
        <v>0</v>
      </c>
    </row>
    <row r="39" spans="1:7" s="293" customFormat="1" ht="14.25">
      <c r="A39" s="301"/>
      <c r="B39" s="296"/>
      <c r="C39" s="290"/>
      <c r="D39" s="297"/>
      <c r="E39" s="292"/>
      <c r="F39" s="290"/>
      <c r="G39" s="290"/>
    </row>
    <row r="40" spans="1:7" s="293" customFormat="1" ht="14.25">
      <c r="A40" s="301" t="s">
        <v>19</v>
      </c>
      <c r="B40" s="290" t="s">
        <v>426</v>
      </c>
      <c r="D40" s="297"/>
      <c r="E40" s="292"/>
      <c r="F40" s="290"/>
      <c r="G40" s="290"/>
    </row>
    <row r="41" spans="1:7" s="293" customFormat="1" ht="14.25">
      <c r="A41" s="301"/>
      <c r="B41" s="290" t="s">
        <v>430</v>
      </c>
      <c r="C41" s="290"/>
      <c r="D41" s="291"/>
      <c r="E41" s="292"/>
      <c r="F41" s="290"/>
      <c r="G41" s="290"/>
    </row>
    <row r="42" spans="1:7" s="293" customFormat="1" ht="14.25">
      <c r="A42" s="301"/>
      <c r="B42" s="296" t="s">
        <v>428</v>
      </c>
      <c r="C42" s="290"/>
      <c r="D42" s="291"/>
      <c r="E42" s="292"/>
      <c r="F42" s="290"/>
      <c r="G42" s="290"/>
    </row>
    <row r="43" spans="1:7" s="293" customFormat="1" ht="14.25">
      <c r="A43" s="301"/>
      <c r="B43" s="296" t="s">
        <v>429</v>
      </c>
      <c r="C43" s="290"/>
      <c r="D43" s="291"/>
      <c r="E43" s="292"/>
      <c r="F43" s="290"/>
      <c r="G43" s="290"/>
    </row>
    <row r="44" spans="1:7" s="293" customFormat="1" ht="14.25">
      <c r="A44" s="301"/>
      <c r="B44" s="296"/>
      <c r="C44" s="290"/>
      <c r="D44" s="294" t="s">
        <v>16</v>
      </c>
      <c r="E44" s="298">
        <v>70</v>
      </c>
      <c r="F44" s="299">
        <v>0</v>
      </c>
      <c r="G44" s="299">
        <f>+ROUND((E44*F44),2)</f>
        <v>0</v>
      </c>
    </row>
    <row r="45" spans="1:7" s="293" customFormat="1" ht="14.25">
      <c r="A45" s="301"/>
      <c r="B45" s="296"/>
      <c r="C45" s="290"/>
      <c r="D45" s="297"/>
      <c r="E45" s="292"/>
      <c r="F45" s="290"/>
      <c r="G45" s="290"/>
    </row>
    <row r="46" spans="1:7" s="293" customFormat="1" ht="14.25">
      <c r="A46" s="301" t="s">
        <v>20</v>
      </c>
      <c r="B46" s="296" t="s">
        <v>431</v>
      </c>
      <c r="C46" s="290"/>
      <c r="D46" s="297"/>
      <c r="E46" s="292"/>
      <c r="F46" s="290"/>
      <c r="G46" s="290"/>
    </row>
    <row r="47" spans="1:7" s="293" customFormat="1" ht="14.25">
      <c r="A47" s="301"/>
      <c r="B47" s="296" t="s">
        <v>432</v>
      </c>
      <c r="C47" s="290"/>
      <c r="D47" s="297"/>
      <c r="E47" s="292"/>
      <c r="F47" s="290"/>
      <c r="G47" s="290"/>
    </row>
    <row r="48" spans="1:7" s="293" customFormat="1" ht="14.25">
      <c r="A48" s="301"/>
      <c r="B48" s="296" t="s">
        <v>433</v>
      </c>
      <c r="C48" s="290"/>
      <c r="D48" s="297"/>
      <c r="E48" s="292"/>
      <c r="F48" s="290"/>
      <c r="G48" s="290"/>
    </row>
    <row r="49" spans="1:7" s="293" customFormat="1" ht="14.25">
      <c r="A49" s="301"/>
      <c r="B49" s="296"/>
      <c r="C49" s="290"/>
      <c r="D49" s="297"/>
      <c r="E49" s="292"/>
      <c r="F49" s="290"/>
      <c r="G49" s="290"/>
    </row>
    <row r="50" spans="1:7" s="293" customFormat="1" ht="14.25">
      <c r="A50" s="301"/>
      <c r="B50" s="296"/>
      <c r="C50" s="290"/>
      <c r="D50" s="294" t="s">
        <v>9</v>
      </c>
      <c r="E50" s="298">
        <v>6</v>
      </c>
      <c r="F50" s="299">
        <v>0</v>
      </c>
      <c r="G50" s="299">
        <f>+ROUND((E50*F50),2)</f>
        <v>0</v>
      </c>
    </row>
    <row r="51" spans="1:7" s="293" customFormat="1" ht="14.25">
      <c r="A51" s="301"/>
      <c r="B51" s="296"/>
      <c r="C51" s="290"/>
      <c r="D51" s="297"/>
      <c r="E51" s="292"/>
      <c r="F51" s="290"/>
      <c r="G51" s="290"/>
    </row>
    <row r="52" spans="1:7" s="293" customFormat="1" ht="14.25">
      <c r="A52" s="301" t="s">
        <v>22</v>
      </c>
      <c r="B52" s="296" t="s">
        <v>434</v>
      </c>
      <c r="C52" s="290"/>
      <c r="D52" s="297"/>
      <c r="E52" s="292"/>
      <c r="F52" s="290"/>
      <c r="G52" s="290"/>
    </row>
    <row r="53" spans="1:7" s="293" customFormat="1" ht="14.25">
      <c r="A53" s="301"/>
      <c r="B53" s="296" t="s">
        <v>435</v>
      </c>
      <c r="C53" s="290"/>
      <c r="D53" s="297"/>
      <c r="E53" s="292"/>
      <c r="F53" s="290"/>
      <c r="G53" s="290"/>
    </row>
    <row r="54" spans="1:7" s="293" customFormat="1" ht="14.25">
      <c r="A54" s="301"/>
      <c r="B54" s="296" t="s">
        <v>436</v>
      </c>
      <c r="C54" s="290"/>
      <c r="D54" s="297"/>
      <c r="E54" s="292"/>
      <c r="F54" s="290"/>
      <c r="G54" s="290"/>
    </row>
    <row r="55" spans="1:7" s="293" customFormat="1" ht="14.25">
      <c r="A55" s="301"/>
      <c r="B55" s="296" t="s">
        <v>437</v>
      </c>
      <c r="C55" s="290"/>
      <c r="D55" s="297"/>
      <c r="E55" s="292"/>
      <c r="F55" s="290"/>
      <c r="G55" s="290"/>
    </row>
    <row r="56" spans="1:7" s="293" customFormat="1" ht="14.25">
      <c r="A56" s="301"/>
      <c r="B56" s="296"/>
      <c r="C56" s="290"/>
      <c r="D56" s="297"/>
      <c r="E56" s="292"/>
      <c r="F56" s="290"/>
      <c r="G56" s="290"/>
    </row>
    <row r="57" spans="1:7" s="293" customFormat="1" ht="14.25">
      <c r="A57" s="301"/>
      <c r="B57" s="296"/>
      <c r="C57" s="290"/>
      <c r="D57" s="294" t="s">
        <v>16</v>
      </c>
      <c r="E57" s="298">
        <v>2263</v>
      </c>
      <c r="F57" s="299">
        <v>0</v>
      </c>
      <c r="G57" s="299">
        <f>+ROUND((E57*F57),2)</f>
        <v>0</v>
      </c>
    </row>
    <row r="58" spans="1:7" s="293" customFormat="1" ht="14.25">
      <c r="A58" s="301"/>
      <c r="B58" s="296"/>
      <c r="C58" s="290"/>
      <c r="D58" s="297"/>
      <c r="E58" s="292"/>
      <c r="F58" s="290"/>
      <c r="G58" s="290"/>
    </row>
    <row r="59" spans="1:7" s="293" customFormat="1" ht="14.25">
      <c r="A59" s="301" t="s">
        <v>23</v>
      </c>
      <c r="B59" s="296" t="s">
        <v>416</v>
      </c>
      <c r="C59" s="290"/>
      <c r="D59" s="291"/>
      <c r="E59" s="292"/>
      <c r="F59" s="290"/>
      <c r="G59" s="290"/>
    </row>
    <row r="60" spans="1:7" s="293" customFormat="1" ht="14.25">
      <c r="A60" s="295"/>
      <c r="B60" s="296" t="s">
        <v>417</v>
      </c>
      <c r="C60" s="290"/>
      <c r="D60" s="291"/>
      <c r="E60" s="292"/>
      <c r="F60" s="290"/>
      <c r="G60" s="290"/>
    </row>
    <row r="61" spans="1:7" s="293" customFormat="1" ht="14.25">
      <c r="A61" s="301"/>
      <c r="B61" s="296" t="s">
        <v>418</v>
      </c>
      <c r="D61" s="291"/>
      <c r="E61" s="292"/>
      <c r="F61" s="290"/>
      <c r="G61" s="290"/>
    </row>
    <row r="62" spans="1:7" s="293" customFormat="1" ht="14.25">
      <c r="A62" s="295"/>
      <c r="B62" s="296" t="s">
        <v>419</v>
      </c>
      <c r="C62" s="290"/>
      <c r="D62" s="291"/>
      <c r="E62" s="292"/>
      <c r="F62" s="290"/>
      <c r="G62" s="290"/>
    </row>
    <row r="63" spans="1:7" s="293" customFormat="1" ht="14.25">
      <c r="A63" s="301"/>
      <c r="B63" s="296" t="s">
        <v>420</v>
      </c>
      <c r="D63" s="291"/>
      <c r="E63" s="292"/>
      <c r="F63" s="290"/>
      <c r="G63" s="303">
        <f>SUM(G4:G58)*0.1</f>
        <v>0</v>
      </c>
    </row>
    <row r="64" spans="1:7" s="302" customFormat="1" ht="15" thickBot="1">
      <c r="A64" s="301"/>
      <c r="B64" s="304"/>
      <c r="C64" s="305"/>
      <c r="D64" s="306"/>
      <c r="E64" s="307"/>
      <c r="F64" s="308"/>
      <c r="G64" s="309"/>
    </row>
    <row r="65" spans="1:7" s="302" customFormat="1" ht="15">
      <c r="A65" s="295"/>
      <c r="B65" s="310" t="s">
        <v>421</v>
      </c>
      <c r="C65" s="310"/>
      <c r="D65" s="311"/>
      <c r="E65" s="289"/>
      <c r="F65" s="312"/>
      <c r="G65" s="313">
        <f>ROUND(SUM(G4:G63),2)</f>
        <v>0</v>
      </c>
    </row>
    <row r="66" spans="1:7" s="302" customFormat="1" ht="14.25"/>
    <row r="67" spans="1:7" s="293" customFormat="1" ht="14.25"/>
    <row r="68" spans="1:7" s="293" customFormat="1" ht="14.25"/>
    <row r="69" spans="1:7" s="293" customFormat="1" ht="14.25">
      <c r="A69" s="301"/>
      <c r="B69" s="296"/>
      <c r="D69" s="291"/>
      <c r="E69" s="292"/>
      <c r="F69" s="290"/>
      <c r="G69" s="315"/>
    </row>
    <row r="70" spans="1:7" s="293" customFormat="1" ht="14.25">
      <c r="A70" s="301"/>
      <c r="B70" s="296"/>
      <c r="D70" s="291"/>
      <c r="E70" s="292"/>
      <c r="F70" s="290"/>
      <c r="G70" s="290"/>
    </row>
    <row r="71" spans="1:7" s="293" customFormat="1" ht="14.25">
      <c r="A71" s="301"/>
      <c r="E71" s="290"/>
      <c r="F71" s="290"/>
    </row>
    <row r="72" spans="1:7" s="293" customFormat="1" ht="14.25">
      <c r="A72" s="301"/>
      <c r="D72" s="291"/>
      <c r="E72" s="290"/>
      <c r="F72" s="290"/>
    </row>
    <row r="73" spans="1:7" s="293" customFormat="1" ht="14.25">
      <c r="A73" s="301"/>
      <c r="D73" s="291"/>
      <c r="E73" s="290"/>
      <c r="F73" s="290"/>
    </row>
    <row r="74" spans="1:7" s="293" customFormat="1" ht="14.25">
      <c r="A74" s="316"/>
      <c r="B74" s="288"/>
      <c r="C74" s="288"/>
      <c r="D74" s="287"/>
      <c r="E74" s="286"/>
      <c r="F74" s="286"/>
      <c r="G74" s="288"/>
    </row>
    <row r="75" spans="1:7" s="293" customFormat="1" ht="14.25">
      <c r="A75" s="316"/>
      <c r="B75" s="288"/>
      <c r="C75" s="288"/>
      <c r="D75" s="287"/>
      <c r="E75" s="286"/>
      <c r="F75" s="286"/>
      <c r="G75" s="288"/>
    </row>
    <row r="76" spans="1:7" s="293" customFormat="1" ht="14.25">
      <c r="A76" s="316"/>
      <c r="B76" s="288"/>
      <c r="C76" s="288"/>
      <c r="D76" s="287"/>
      <c r="E76" s="286"/>
      <c r="F76" s="286"/>
      <c r="G76" s="288"/>
    </row>
    <row r="77" spans="1:7" s="293" customFormat="1" ht="14.25">
      <c r="A77" s="316"/>
      <c r="B77" s="288"/>
      <c r="C77" s="288"/>
      <c r="D77" s="287"/>
      <c r="E77" s="286"/>
      <c r="F77" s="286"/>
      <c r="G77" s="288"/>
    </row>
    <row r="78" spans="1:7" s="293" customFormat="1" ht="14.25">
      <c r="A78" s="316"/>
      <c r="B78" s="288"/>
      <c r="C78" s="288"/>
      <c r="D78" s="287"/>
      <c r="E78" s="286"/>
      <c r="F78" s="286"/>
      <c r="G78" s="288"/>
    </row>
    <row r="79" spans="1:7" s="293" customFormat="1" ht="14.25">
      <c r="A79" s="316"/>
      <c r="B79" s="288"/>
      <c r="C79" s="288"/>
      <c r="D79" s="287"/>
      <c r="E79" s="286"/>
      <c r="F79" s="286"/>
      <c r="G79" s="288"/>
    </row>
    <row r="80" spans="1:7" s="293" customFormat="1" ht="14.25">
      <c r="A80" s="316"/>
      <c r="B80" s="288"/>
      <c r="C80" s="288"/>
      <c r="D80" s="287"/>
      <c r="E80" s="286"/>
      <c r="F80" s="286"/>
      <c r="G80" s="288"/>
    </row>
    <row r="81" spans="1:7" s="293" customFormat="1" ht="14.25">
      <c r="A81" s="316"/>
      <c r="B81" s="288"/>
      <c r="C81" s="288"/>
      <c r="D81" s="287"/>
      <c r="E81" s="286"/>
      <c r="F81" s="286"/>
      <c r="G81" s="288"/>
    </row>
    <row r="82" spans="1:7" s="293" customFormat="1" ht="14.25">
      <c r="A82" s="316"/>
      <c r="B82" s="288"/>
      <c r="C82" s="288"/>
      <c r="D82" s="287"/>
      <c r="E82" s="286"/>
      <c r="F82" s="286"/>
      <c r="G82" s="288"/>
    </row>
    <row r="83" spans="1:7" s="293" customFormat="1" ht="14.25">
      <c r="A83" s="316"/>
      <c r="B83" s="288"/>
      <c r="C83" s="288"/>
      <c r="D83" s="287"/>
      <c r="E83" s="286"/>
      <c r="F83" s="286"/>
      <c r="G83" s="288"/>
    </row>
    <row r="84" spans="1:7" s="293" customFormat="1" ht="14.25">
      <c r="A84" s="316"/>
      <c r="B84" s="288"/>
      <c r="C84" s="288"/>
      <c r="D84" s="287"/>
      <c r="E84" s="286"/>
      <c r="F84" s="286"/>
      <c r="G84" s="288"/>
    </row>
    <row r="85" spans="1:7" s="293" customFormat="1" ht="14.25">
      <c r="A85" s="316"/>
      <c r="B85" s="288"/>
      <c r="C85" s="288"/>
      <c r="D85" s="287"/>
      <c r="E85" s="286"/>
      <c r="F85" s="286"/>
      <c r="G85" s="288"/>
    </row>
    <row r="86" spans="1:7" s="293" customFormat="1" ht="14.25">
      <c r="A86" s="316"/>
      <c r="B86" s="288"/>
      <c r="C86" s="288"/>
      <c r="D86" s="287"/>
      <c r="E86" s="286"/>
      <c r="F86" s="286"/>
      <c r="G86" s="288"/>
    </row>
    <row r="87" spans="1:7" s="293" customFormat="1" ht="14.25">
      <c r="A87" s="316"/>
      <c r="B87" s="288"/>
      <c r="C87" s="288"/>
      <c r="D87" s="287"/>
      <c r="E87" s="286"/>
      <c r="F87" s="286"/>
      <c r="G87" s="288"/>
    </row>
    <row r="88" spans="1:7" s="293" customFormat="1" ht="14.25">
      <c r="A88" s="316"/>
      <c r="B88" s="288"/>
      <c r="C88" s="288"/>
      <c r="D88" s="287"/>
      <c r="E88" s="286"/>
      <c r="F88" s="286"/>
      <c r="G88" s="288"/>
    </row>
    <row r="89" spans="1:7" s="293" customFormat="1" ht="14.25">
      <c r="A89" s="316"/>
      <c r="B89" s="288"/>
      <c r="C89" s="288"/>
      <c r="D89" s="287"/>
      <c r="E89" s="286"/>
      <c r="F89" s="286"/>
      <c r="G89" s="288"/>
    </row>
    <row r="90" spans="1:7" s="293" customFormat="1" ht="14.25">
      <c r="A90" s="316"/>
      <c r="B90" s="288"/>
      <c r="C90" s="288"/>
      <c r="D90" s="287"/>
      <c r="E90" s="286"/>
      <c r="F90" s="286"/>
      <c r="G90" s="288"/>
    </row>
    <row r="91" spans="1:7" s="293" customFormat="1" ht="14.25">
      <c r="A91" s="316"/>
      <c r="B91" s="288"/>
      <c r="C91" s="288"/>
      <c r="D91" s="287"/>
      <c r="E91" s="286"/>
      <c r="F91" s="286"/>
      <c r="G91" s="288"/>
    </row>
    <row r="92" spans="1:7" s="293" customFormat="1" ht="14.25">
      <c r="A92" s="316"/>
      <c r="B92" s="288"/>
      <c r="C92" s="288"/>
      <c r="D92" s="287"/>
      <c r="E92" s="286"/>
      <c r="F92" s="286"/>
      <c r="G92" s="288"/>
    </row>
    <row r="93" spans="1:7" s="293" customFormat="1" ht="14.25">
      <c r="A93" s="316"/>
      <c r="B93" s="288"/>
      <c r="C93" s="288"/>
      <c r="D93" s="287"/>
      <c r="E93" s="286"/>
      <c r="F93" s="286"/>
      <c r="G93" s="288"/>
    </row>
    <row r="94" spans="1:7" s="293" customFormat="1" ht="14.25">
      <c r="A94" s="316"/>
      <c r="B94" s="288"/>
      <c r="C94" s="288"/>
      <c r="D94" s="287"/>
      <c r="E94" s="286"/>
      <c r="F94" s="286"/>
      <c r="G94" s="288"/>
    </row>
    <row r="95" spans="1:7" s="293" customFormat="1" ht="14.25">
      <c r="A95" s="316"/>
      <c r="B95" s="288"/>
      <c r="C95" s="288"/>
      <c r="D95" s="287"/>
      <c r="E95" s="286"/>
      <c r="F95" s="286"/>
      <c r="G95" s="288"/>
    </row>
    <row r="96" spans="1:7" s="293" customFormat="1" ht="14.25">
      <c r="A96" s="316"/>
      <c r="B96" s="288"/>
      <c r="C96" s="288"/>
      <c r="D96" s="287"/>
      <c r="E96" s="286"/>
      <c r="F96" s="286"/>
      <c r="G96" s="288"/>
    </row>
    <row r="97" spans="1:7" s="293" customFormat="1" ht="14.25">
      <c r="A97" s="316"/>
      <c r="B97" s="288"/>
      <c r="C97" s="288"/>
      <c r="D97" s="287"/>
      <c r="E97" s="286"/>
      <c r="F97" s="286"/>
      <c r="G97" s="288"/>
    </row>
    <row r="98" spans="1:7" s="293" customFormat="1" ht="14.25">
      <c r="A98" s="316"/>
      <c r="B98" s="288"/>
      <c r="C98" s="288"/>
      <c r="D98" s="287"/>
      <c r="E98" s="286"/>
      <c r="F98" s="286"/>
      <c r="G98" s="288"/>
    </row>
    <row r="99" spans="1:7" s="293" customFormat="1" ht="14.25">
      <c r="A99" s="316"/>
      <c r="B99" s="288"/>
      <c r="C99" s="288"/>
      <c r="D99" s="287"/>
      <c r="E99" s="286"/>
      <c r="F99" s="286"/>
      <c r="G99" s="288"/>
    </row>
    <row r="100" spans="1:7" s="293" customFormat="1" ht="14.25">
      <c r="A100" s="316"/>
      <c r="B100" s="288"/>
      <c r="C100" s="288"/>
      <c r="D100" s="287"/>
      <c r="E100" s="286"/>
      <c r="F100" s="286"/>
      <c r="G100" s="288"/>
    </row>
    <row r="101" spans="1:7" s="293" customFormat="1" ht="14.25">
      <c r="A101" s="316"/>
      <c r="B101" s="288"/>
      <c r="C101" s="288"/>
      <c r="D101" s="287"/>
      <c r="E101" s="286"/>
      <c r="F101" s="286"/>
      <c r="G101" s="288"/>
    </row>
    <row r="102" spans="1:7" s="293" customFormat="1" ht="14.25">
      <c r="A102" s="316"/>
      <c r="B102" s="288"/>
      <c r="C102" s="288"/>
      <c r="D102" s="287"/>
      <c r="E102" s="286"/>
      <c r="F102" s="286"/>
      <c r="G102" s="288"/>
    </row>
    <row r="103" spans="1:7" s="293" customFormat="1" ht="14.25">
      <c r="A103" s="316"/>
      <c r="B103" s="288"/>
      <c r="C103" s="288"/>
      <c r="D103" s="287"/>
      <c r="E103" s="286"/>
      <c r="F103" s="286"/>
      <c r="G103" s="288"/>
    </row>
    <row r="104" spans="1:7" s="293" customFormat="1" ht="14.25">
      <c r="A104" s="316"/>
      <c r="B104" s="288"/>
      <c r="C104" s="288"/>
      <c r="D104" s="287"/>
      <c r="E104" s="286"/>
      <c r="F104" s="286"/>
      <c r="G104" s="288"/>
    </row>
    <row r="105" spans="1:7" s="293" customFormat="1" ht="14.25">
      <c r="A105" s="316"/>
      <c r="B105" s="288"/>
      <c r="C105" s="288"/>
      <c r="D105" s="287"/>
      <c r="E105" s="286"/>
      <c r="F105" s="286"/>
      <c r="G105" s="288"/>
    </row>
    <row r="106" spans="1:7" s="293" customFormat="1" ht="14.25">
      <c r="A106" s="316"/>
      <c r="B106" s="288"/>
      <c r="C106" s="288"/>
      <c r="D106" s="287"/>
      <c r="E106" s="286"/>
      <c r="F106" s="286"/>
      <c r="G106" s="288"/>
    </row>
    <row r="107" spans="1:7" s="293" customFormat="1" ht="12.75" customHeight="1">
      <c r="A107" s="316"/>
      <c r="B107" s="288"/>
      <c r="C107" s="288"/>
      <c r="D107" s="287"/>
      <c r="E107" s="286"/>
      <c r="F107" s="286"/>
      <c r="G107" s="288"/>
    </row>
    <row r="108" spans="1:7" s="293" customFormat="1" ht="14.25">
      <c r="A108" s="316"/>
      <c r="B108" s="288"/>
      <c r="C108" s="288"/>
      <c r="D108" s="287"/>
      <c r="E108" s="286"/>
      <c r="F108" s="286"/>
      <c r="G108" s="288"/>
    </row>
    <row r="109" spans="1:7" s="293" customFormat="1" ht="14.25">
      <c r="A109" s="316"/>
      <c r="B109" s="288"/>
      <c r="C109" s="288"/>
      <c r="D109" s="287"/>
      <c r="E109" s="286"/>
      <c r="F109" s="286"/>
      <c r="G109" s="288"/>
    </row>
    <row r="110" spans="1:7" s="293" customFormat="1" ht="14.25">
      <c r="A110" s="316"/>
      <c r="B110" s="288"/>
      <c r="C110" s="288"/>
      <c r="D110" s="287"/>
      <c r="E110" s="286"/>
      <c r="F110" s="286"/>
      <c r="G110" s="288"/>
    </row>
    <row r="111" spans="1:7" s="293" customFormat="1" ht="14.25">
      <c r="A111" s="316"/>
      <c r="B111" s="288"/>
      <c r="C111" s="288"/>
      <c r="D111" s="287"/>
      <c r="E111" s="286"/>
      <c r="F111" s="286"/>
      <c r="G111" s="288"/>
    </row>
    <row r="112" spans="1:7" s="293" customFormat="1" ht="14.25">
      <c r="A112" s="316"/>
      <c r="B112" s="288"/>
      <c r="C112" s="288"/>
      <c r="D112" s="287"/>
      <c r="E112" s="286"/>
      <c r="F112" s="286"/>
      <c r="G112" s="288"/>
    </row>
    <row r="113" spans="1:7" s="293" customFormat="1" ht="14.25">
      <c r="A113" s="316"/>
      <c r="B113" s="288"/>
      <c r="C113" s="288"/>
      <c r="D113" s="287"/>
      <c r="E113" s="286"/>
      <c r="F113" s="286"/>
      <c r="G113" s="288"/>
    </row>
    <row r="114" spans="1:7" s="293" customFormat="1" ht="14.25">
      <c r="A114" s="316"/>
      <c r="B114" s="288"/>
      <c r="C114" s="288"/>
      <c r="D114" s="287"/>
      <c r="E114" s="286"/>
      <c r="F114" s="286"/>
      <c r="G114" s="288"/>
    </row>
    <row r="115" spans="1:7" s="293" customFormat="1" ht="14.25">
      <c r="A115" s="316"/>
      <c r="B115" s="288"/>
      <c r="C115" s="288"/>
      <c r="D115" s="287"/>
      <c r="E115" s="286"/>
      <c r="F115" s="286"/>
      <c r="G115" s="288"/>
    </row>
    <row r="116" spans="1:7" s="293" customFormat="1" ht="14.25">
      <c r="A116" s="316"/>
      <c r="B116" s="288"/>
      <c r="C116" s="288"/>
      <c r="D116" s="287"/>
      <c r="E116" s="286"/>
      <c r="F116" s="286"/>
      <c r="G116" s="288"/>
    </row>
    <row r="117" spans="1:7" s="293" customFormat="1" ht="14.25">
      <c r="A117" s="316"/>
      <c r="B117" s="288"/>
      <c r="C117" s="288"/>
      <c r="D117" s="287"/>
      <c r="E117" s="286"/>
      <c r="F117" s="286"/>
      <c r="G117" s="288"/>
    </row>
    <row r="118" spans="1:7" s="293" customFormat="1" ht="14.25">
      <c r="A118" s="316"/>
      <c r="B118" s="288"/>
      <c r="C118" s="288"/>
      <c r="D118" s="287"/>
      <c r="E118" s="286"/>
      <c r="F118" s="286"/>
      <c r="G118" s="288"/>
    </row>
    <row r="119" spans="1:7" s="293" customFormat="1" ht="14.25">
      <c r="A119" s="316"/>
      <c r="B119" s="288"/>
      <c r="C119" s="288"/>
      <c r="D119" s="287"/>
      <c r="E119" s="286"/>
      <c r="F119" s="286"/>
      <c r="G119" s="288"/>
    </row>
    <row r="120" spans="1:7" s="293" customFormat="1" ht="14.25">
      <c r="A120" s="316"/>
      <c r="B120" s="288"/>
      <c r="C120" s="288"/>
      <c r="D120" s="287"/>
      <c r="E120" s="286"/>
      <c r="F120" s="286"/>
      <c r="G120" s="288"/>
    </row>
    <row r="121" spans="1:7" s="293" customFormat="1" ht="14.25">
      <c r="A121" s="316"/>
      <c r="B121" s="288"/>
      <c r="C121" s="288"/>
      <c r="D121" s="287"/>
      <c r="E121" s="286"/>
      <c r="F121" s="286"/>
      <c r="G121" s="288"/>
    </row>
    <row r="122" spans="1:7" s="293" customFormat="1" ht="14.25">
      <c r="A122" s="316"/>
      <c r="B122" s="288"/>
      <c r="C122" s="288"/>
      <c r="D122" s="287"/>
      <c r="E122" s="286"/>
      <c r="F122" s="286"/>
      <c r="G122" s="288"/>
    </row>
    <row r="123" spans="1:7" s="293" customFormat="1" ht="14.25">
      <c r="A123" s="316"/>
      <c r="B123" s="288"/>
      <c r="C123" s="288"/>
      <c r="D123" s="287"/>
      <c r="E123" s="286"/>
      <c r="F123" s="286"/>
      <c r="G123" s="288"/>
    </row>
    <row r="124" spans="1:7" s="293" customFormat="1" ht="14.25">
      <c r="A124" s="316"/>
      <c r="B124" s="288"/>
      <c r="C124" s="288"/>
      <c r="D124" s="287"/>
      <c r="E124" s="286"/>
      <c r="F124" s="286"/>
      <c r="G124" s="288"/>
    </row>
    <row r="125" spans="1:7" s="293" customFormat="1" ht="14.25">
      <c r="A125" s="316"/>
      <c r="B125" s="288"/>
      <c r="C125" s="288"/>
      <c r="D125" s="287"/>
      <c r="E125" s="286"/>
      <c r="F125" s="286"/>
      <c r="G125" s="288"/>
    </row>
    <row r="126" spans="1:7" s="293" customFormat="1" ht="14.25">
      <c r="A126" s="316"/>
      <c r="B126" s="288"/>
      <c r="C126" s="288"/>
      <c r="D126" s="287"/>
      <c r="E126" s="286"/>
      <c r="F126" s="286"/>
      <c r="G126" s="288"/>
    </row>
    <row r="127" spans="1:7" s="293" customFormat="1" ht="14.25">
      <c r="A127" s="316"/>
      <c r="B127" s="288"/>
      <c r="C127" s="288"/>
      <c r="D127" s="287"/>
      <c r="E127" s="286"/>
      <c r="F127" s="286"/>
      <c r="G127" s="288"/>
    </row>
    <row r="128" spans="1:7" s="293" customFormat="1" ht="14.25">
      <c r="A128" s="316"/>
      <c r="B128" s="288"/>
      <c r="C128" s="288"/>
      <c r="D128" s="287"/>
      <c r="E128" s="286"/>
      <c r="F128" s="286"/>
      <c r="G128" s="288"/>
    </row>
    <row r="129" spans="1:7" s="293" customFormat="1" ht="14.25">
      <c r="A129" s="316"/>
      <c r="B129" s="288"/>
      <c r="C129" s="288"/>
      <c r="D129" s="287"/>
      <c r="E129" s="286"/>
      <c r="F129" s="286"/>
      <c r="G129" s="288"/>
    </row>
    <row r="130" spans="1:7" s="293" customFormat="1" ht="14.25">
      <c r="A130" s="316"/>
      <c r="B130" s="288"/>
      <c r="C130" s="288"/>
      <c r="D130" s="287"/>
      <c r="E130" s="286"/>
      <c r="F130" s="286"/>
      <c r="G130" s="288"/>
    </row>
    <row r="131" spans="1:7" s="293" customFormat="1" ht="14.25">
      <c r="A131" s="316"/>
      <c r="B131" s="288"/>
      <c r="C131" s="288"/>
      <c r="D131" s="287"/>
      <c r="E131" s="286"/>
      <c r="F131" s="286"/>
      <c r="G131" s="288"/>
    </row>
    <row r="132" spans="1:7" s="293" customFormat="1" ht="14.25">
      <c r="A132" s="316"/>
      <c r="B132" s="288"/>
      <c r="C132" s="288"/>
      <c r="D132" s="287"/>
      <c r="E132" s="286"/>
      <c r="F132" s="286"/>
      <c r="G132" s="288"/>
    </row>
    <row r="133" spans="1:7" s="293" customFormat="1" ht="14.25">
      <c r="A133" s="316"/>
      <c r="B133" s="288"/>
      <c r="C133" s="288"/>
      <c r="D133" s="287"/>
      <c r="E133" s="286"/>
      <c r="F133" s="286"/>
      <c r="G133" s="288"/>
    </row>
    <row r="134" spans="1:7" s="293" customFormat="1" ht="14.25">
      <c r="A134" s="316"/>
      <c r="B134" s="288"/>
      <c r="C134" s="288"/>
      <c r="D134" s="287"/>
      <c r="E134" s="286"/>
      <c r="F134" s="286"/>
      <c r="G134" s="288"/>
    </row>
    <row r="135" spans="1:7" s="293" customFormat="1" ht="14.25">
      <c r="A135" s="316"/>
      <c r="B135" s="288"/>
      <c r="C135" s="288"/>
      <c r="D135" s="287"/>
      <c r="E135" s="286"/>
      <c r="F135" s="286"/>
      <c r="G135" s="288"/>
    </row>
    <row r="136" spans="1:7" s="293" customFormat="1" ht="14.25">
      <c r="A136" s="316"/>
      <c r="B136" s="288"/>
      <c r="C136" s="288"/>
      <c r="D136" s="287"/>
      <c r="E136" s="286"/>
      <c r="F136" s="286"/>
      <c r="G136" s="288"/>
    </row>
    <row r="137" spans="1:7" s="293" customFormat="1" ht="14.25">
      <c r="A137" s="316"/>
      <c r="B137" s="288"/>
      <c r="C137" s="288"/>
      <c r="D137" s="287"/>
      <c r="E137" s="286"/>
      <c r="F137" s="286"/>
      <c r="G137" s="288"/>
    </row>
    <row r="138" spans="1:7" s="293" customFormat="1" ht="14.25">
      <c r="A138" s="316"/>
      <c r="B138" s="288"/>
      <c r="C138" s="288"/>
      <c r="D138" s="287"/>
      <c r="E138" s="286"/>
      <c r="F138" s="286"/>
      <c r="G138" s="288"/>
    </row>
    <row r="139" spans="1:7" s="293" customFormat="1" ht="14.25">
      <c r="A139" s="316"/>
      <c r="B139" s="288"/>
      <c r="C139" s="288"/>
      <c r="D139" s="287"/>
      <c r="E139" s="286"/>
      <c r="F139" s="286"/>
      <c r="G139" s="288"/>
    </row>
    <row r="140" spans="1:7" s="293" customFormat="1" ht="14.25">
      <c r="A140" s="316"/>
      <c r="B140" s="288"/>
      <c r="C140" s="288"/>
      <c r="D140" s="287"/>
      <c r="E140" s="286"/>
      <c r="F140" s="286"/>
      <c r="G140" s="288"/>
    </row>
    <row r="141" spans="1:7" s="293" customFormat="1" ht="14.25">
      <c r="A141" s="316"/>
      <c r="B141" s="288"/>
      <c r="C141" s="288"/>
      <c r="D141" s="287"/>
      <c r="E141" s="286"/>
      <c r="F141" s="286"/>
      <c r="G141" s="288"/>
    </row>
    <row r="142" spans="1:7" s="293" customFormat="1" ht="14.25">
      <c r="A142" s="316"/>
      <c r="B142" s="288"/>
      <c r="C142" s="288"/>
      <c r="D142" s="287"/>
      <c r="E142" s="286"/>
      <c r="F142" s="286"/>
      <c r="G142" s="288"/>
    </row>
    <row r="143" spans="1:7" s="293" customFormat="1" ht="14.25">
      <c r="A143" s="316"/>
      <c r="B143" s="288"/>
      <c r="C143" s="288"/>
      <c r="D143" s="287"/>
      <c r="E143" s="286"/>
      <c r="F143" s="286"/>
      <c r="G143" s="288"/>
    </row>
    <row r="144" spans="1:7" s="293" customFormat="1" ht="14.25">
      <c r="A144" s="316"/>
      <c r="B144" s="288"/>
      <c r="C144" s="288"/>
      <c r="D144" s="287"/>
      <c r="E144" s="286"/>
      <c r="F144" s="286"/>
      <c r="G144" s="288"/>
    </row>
    <row r="145" spans="1:7" s="293" customFormat="1" ht="14.25">
      <c r="A145" s="316"/>
      <c r="B145" s="288"/>
      <c r="C145" s="288"/>
      <c r="D145" s="287"/>
      <c r="E145" s="286"/>
      <c r="F145" s="286"/>
      <c r="G145" s="288"/>
    </row>
    <row r="146" spans="1:7" s="293" customFormat="1" ht="14.25">
      <c r="A146" s="316"/>
      <c r="B146" s="288"/>
      <c r="C146" s="288"/>
      <c r="D146" s="287"/>
      <c r="E146" s="286"/>
      <c r="F146" s="286"/>
      <c r="G146" s="288"/>
    </row>
    <row r="147" spans="1:7" s="293" customFormat="1" ht="14.25">
      <c r="A147" s="316"/>
      <c r="B147" s="288"/>
      <c r="C147" s="288"/>
      <c r="D147" s="287"/>
      <c r="E147" s="286"/>
      <c r="F147" s="286"/>
      <c r="G147" s="288"/>
    </row>
    <row r="148" spans="1:7" s="293" customFormat="1" ht="14.25">
      <c r="A148" s="316"/>
      <c r="B148" s="288"/>
      <c r="C148" s="288"/>
      <c r="D148" s="287"/>
      <c r="E148" s="286"/>
      <c r="F148" s="286"/>
      <c r="G148" s="288"/>
    </row>
    <row r="149" spans="1:7" s="293" customFormat="1" ht="14.25">
      <c r="A149" s="316"/>
      <c r="B149" s="288"/>
      <c r="C149" s="288"/>
      <c r="D149" s="287"/>
      <c r="E149" s="286"/>
      <c r="F149" s="286"/>
      <c r="G149" s="288"/>
    </row>
    <row r="150" spans="1:7" s="293" customFormat="1" ht="14.25">
      <c r="A150" s="316"/>
      <c r="B150" s="288"/>
      <c r="C150" s="288"/>
      <c r="D150" s="287"/>
      <c r="E150" s="286"/>
      <c r="F150" s="286"/>
      <c r="G150" s="288"/>
    </row>
    <row r="151" spans="1:7" s="293" customFormat="1" ht="14.25">
      <c r="A151" s="316"/>
      <c r="B151" s="288"/>
      <c r="C151" s="288"/>
      <c r="D151" s="287"/>
      <c r="E151" s="286"/>
      <c r="F151" s="286"/>
      <c r="G151" s="288"/>
    </row>
    <row r="152" spans="1:7" s="293" customFormat="1" ht="14.25">
      <c r="A152" s="316"/>
      <c r="B152" s="288"/>
      <c r="C152" s="288"/>
      <c r="D152" s="287"/>
      <c r="E152" s="286"/>
      <c r="F152" s="286"/>
      <c r="G152" s="288"/>
    </row>
    <row r="153" spans="1:7" s="293" customFormat="1" ht="14.25">
      <c r="A153" s="316"/>
      <c r="B153" s="288"/>
      <c r="C153" s="288"/>
      <c r="D153" s="287"/>
      <c r="E153" s="286"/>
      <c r="F153" s="286"/>
      <c r="G153" s="288"/>
    </row>
    <row r="154" spans="1:7" s="293" customFormat="1" ht="14.25">
      <c r="A154" s="316"/>
      <c r="B154" s="288"/>
      <c r="C154" s="288"/>
      <c r="D154" s="287"/>
      <c r="E154" s="286"/>
      <c r="F154" s="286"/>
      <c r="G154" s="288"/>
    </row>
    <row r="155" spans="1:7" s="293" customFormat="1" ht="14.25">
      <c r="A155" s="316"/>
      <c r="B155" s="288"/>
      <c r="C155" s="288"/>
      <c r="D155" s="287"/>
      <c r="E155" s="286"/>
      <c r="F155" s="286"/>
      <c r="G155" s="288"/>
    </row>
    <row r="156" spans="1:7" s="293" customFormat="1" ht="14.25">
      <c r="A156" s="316"/>
      <c r="B156" s="288"/>
      <c r="C156" s="288"/>
      <c r="D156" s="287"/>
      <c r="E156" s="286"/>
      <c r="F156" s="286"/>
      <c r="G156" s="288"/>
    </row>
    <row r="157" spans="1:7" s="293" customFormat="1" ht="14.25">
      <c r="A157" s="316"/>
      <c r="B157" s="288"/>
      <c r="C157" s="288"/>
      <c r="D157" s="287"/>
      <c r="E157" s="286"/>
      <c r="F157" s="286"/>
      <c r="G157" s="288"/>
    </row>
    <row r="158" spans="1:7" s="293" customFormat="1" ht="14.25">
      <c r="A158" s="316"/>
      <c r="B158" s="288"/>
      <c r="C158" s="288"/>
      <c r="D158" s="287"/>
      <c r="E158" s="286"/>
      <c r="F158" s="286"/>
      <c r="G158" s="288"/>
    </row>
    <row r="159" spans="1:7" s="293" customFormat="1" ht="14.25">
      <c r="A159" s="316"/>
      <c r="B159" s="288"/>
      <c r="C159" s="288"/>
      <c r="D159" s="287"/>
      <c r="E159" s="286"/>
      <c r="F159" s="286"/>
      <c r="G159" s="288"/>
    </row>
    <row r="160" spans="1:7" s="293" customFormat="1" ht="14.25">
      <c r="A160" s="316"/>
      <c r="B160" s="288"/>
      <c r="C160" s="288"/>
      <c r="D160" s="287"/>
      <c r="E160" s="286"/>
      <c r="F160" s="286"/>
      <c r="G160" s="288"/>
    </row>
    <row r="161" spans="1:8" s="293" customFormat="1" ht="14.25">
      <c r="A161" s="316"/>
      <c r="B161" s="288"/>
      <c r="C161" s="288"/>
      <c r="D161" s="287"/>
      <c r="E161" s="286"/>
      <c r="F161" s="286"/>
      <c r="G161" s="288"/>
    </row>
    <row r="162" spans="1:8" s="293" customFormat="1" ht="14.25">
      <c r="A162" s="316"/>
      <c r="B162" s="288"/>
      <c r="C162" s="288"/>
      <c r="D162" s="287"/>
      <c r="E162" s="286"/>
      <c r="F162" s="286"/>
      <c r="G162" s="288"/>
    </row>
    <row r="163" spans="1:8" s="293" customFormat="1" ht="14.25">
      <c r="A163" s="316"/>
      <c r="B163" s="288"/>
      <c r="C163" s="288"/>
      <c r="D163" s="287"/>
      <c r="E163" s="286"/>
      <c r="F163" s="286"/>
      <c r="G163" s="288"/>
    </row>
    <row r="164" spans="1:8" s="293" customFormat="1" ht="14.25">
      <c r="A164" s="316"/>
      <c r="B164" s="288"/>
      <c r="C164" s="288"/>
      <c r="D164" s="287"/>
      <c r="E164" s="286"/>
      <c r="F164" s="286"/>
      <c r="G164" s="288"/>
    </row>
    <row r="165" spans="1:8" s="293" customFormat="1" ht="14.25">
      <c r="A165" s="316"/>
      <c r="B165" s="288"/>
      <c r="C165" s="288"/>
      <c r="D165" s="287"/>
      <c r="E165" s="286"/>
      <c r="F165" s="286"/>
      <c r="G165" s="288"/>
    </row>
    <row r="166" spans="1:8" s="293" customFormat="1" ht="14.25">
      <c r="A166" s="316"/>
      <c r="B166" s="288"/>
      <c r="C166" s="288"/>
      <c r="D166" s="287"/>
      <c r="E166" s="286"/>
      <c r="F166" s="286"/>
      <c r="G166" s="288"/>
    </row>
    <row r="167" spans="1:8" s="293" customFormat="1" ht="14.25">
      <c r="A167" s="316"/>
      <c r="B167" s="288"/>
      <c r="C167" s="288"/>
      <c r="D167" s="287"/>
      <c r="E167" s="286"/>
      <c r="F167" s="286"/>
      <c r="G167" s="288"/>
    </row>
    <row r="168" spans="1:8" s="293" customFormat="1" ht="14.25">
      <c r="A168" s="316"/>
      <c r="B168" s="288"/>
      <c r="C168" s="288"/>
      <c r="D168" s="287"/>
      <c r="E168" s="286"/>
      <c r="F168" s="286"/>
      <c r="G168" s="288"/>
    </row>
    <row r="169" spans="1:8" s="293" customFormat="1" ht="14.25">
      <c r="A169" s="316"/>
      <c r="B169" s="288"/>
      <c r="C169" s="288"/>
      <c r="D169" s="287"/>
      <c r="E169" s="286"/>
      <c r="F169" s="286"/>
      <c r="G169" s="288"/>
    </row>
    <row r="170" spans="1:8" s="293" customFormat="1" ht="14.25">
      <c r="A170" s="316"/>
      <c r="B170" s="288"/>
      <c r="C170" s="288"/>
      <c r="D170" s="287"/>
      <c r="E170" s="286"/>
      <c r="F170" s="286"/>
      <c r="G170" s="288"/>
    </row>
    <row r="171" spans="1:8" s="293" customFormat="1" ht="14.25">
      <c r="A171" s="316"/>
      <c r="B171" s="288"/>
      <c r="C171" s="288"/>
      <c r="D171" s="287"/>
      <c r="E171" s="286"/>
      <c r="F171" s="286"/>
      <c r="G171" s="288"/>
    </row>
    <row r="172" spans="1:8" s="293" customFormat="1" ht="14.25">
      <c r="A172" s="316"/>
      <c r="B172" s="288"/>
      <c r="C172" s="288"/>
      <c r="D172" s="287"/>
      <c r="E172" s="286"/>
      <c r="F172" s="286"/>
      <c r="G172" s="288"/>
    </row>
    <row r="173" spans="1:8" s="293" customFormat="1" ht="14.25">
      <c r="A173" s="316"/>
      <c r="B173" s="288"/>
      <c r="C173" s="288"/>
      <c r="D173" s="287"/>
      <c r="E173" s="286"/>
      <c r="F173" s="286"/>
      <c r="G173" s="288"/>
    </row>
    <row r="174" spans="1:8" s="293" customFormat="1" ht="14.25">
      <c r="A174" s="316"/>
      <c r="B174" s="288"/>
      <c r="C174" s="288"/>
      <c r="D174" s="287"/>
      <c r="E174" s="286"/>
      <c r="F174" s="286"/>
      <c r="G174" s="288"/>
    </row>
    <row r="175" spans="1:8" s="293" customFormat="1" ht="14.25">
      <c r="A175" s="316"/>
      <c r="B175" s="288"/>
      <c r="C175" s="288"/>
      <c r="D175" s="287"/>
      <c r="E175" s="286"/>
      <c r="F175" s="286"/>
      <c r="G175" s="288"/>
      <c r="H175" s="290"/>
    </row>
    <row r="176" spans="1:8" s="293" customFormat="1" ht="14.25">
      <c r="A176" s="316"/>
      <c r="B176" s="288"/>
      <c r="C176" s="288"/>
      <c r="D176" s="287"/>
      <c r="E176" s="286"/>
      <c r="F176" s="286"/>
      <c r="G176" s="288"/>
      <c r="H176" s="290"/>
    </row>
    <row r="177" spans="1:8" s="293" customFormat="1" ht="14.25">
      <c r="A177" s="316"/>
      <c r="B177" s="288"/>
      <c r="C177" s="288"/>
      <c r="D177" s="287"/>
      <c r="E177" s="286"/>
      <c r="F177" s="286"/>
      <c r="G177" s="288"/>
      <c r="H177" s="290"/>
    </row>
    <row r="178" spans="1:8" s="293" customFormat="1" ht="14.25">
      <c r="A178" s="316"/>
      <c r="B178" s="288"/>
      <c r="C178" s="288"/>
      <c r="D178" s="287"/>
      <c r="E178" s="286"/>
      <c r="F178" s="286"/>
      <c r="G178" s="288"/>
      <c r="H178" s="290"/>
    </row>
    <row r="179" spans="1:8" s="293" customFormat="1" ht="14.25">
      <c r="A179" s="316"/>
      <c r="B179" s="288"/>
      <c r="C179" s="288"/>
      <c r="D179" s="287"/>
      <c r="E179" s="286"/>
      <c r="F179" s="286"/>
      <c r="G179" s="288"/>
      <c r="H179" s="303"/>
    </row>
    <row r="180" spans="1:8" s="293" customFormat="1" ht="14.25">
      <c r="A180" s="316"/>
      <c r="B180" s="288"/>
      <c r="C180" s="288"/>
      <c r="D180" s="287"/>
      <c r="E180" s="286"/>
      <c r="F180" s="286"/>
      <c r="G180" s="288"/>
    </row>
    <row r="181" spans="1:8" s="293" customFormat="1" ht="14.25">
      <c r="A181" s="316"/>
      <c r="B181" s="288"/>
      <c r="C181" s="288"/>
      <c r="D181" s="287"/>
      <c r="E181" s="286"/>
      <c r="F181" s="286"/>
      <c r="G181" s="288"/>
    </row>
    <row r="182" spans="1:8" s="293" customFormat="1" ht="14.25">
      <c r="A182" s="316"/>
      <c r="B182" s="288"/>
      <c r="C182" s="288"/>
      <c r="D182" s="287"/>
      <c r="E182" s="286"/>
      <c r="F182" s="286"/>
      <c r="G182" s="288"/>
    </row>
    <row r="183" spans="1:8" s="293" customFormat="1" ht="14.25">
      <c r="A183" s="316"/>
      <c r="B183" s="288"/>
      <c r="C183" s="288"/>
      <c r="D183" s="287"/>
      <c r="E183" s="286"/>
      <c r="F183" s="286"/>
      <c r="G183" s="288"/>
    </row>
    <row r="184" spans="1:8" s="293" customFormat="1" ht="14.25">
      <c r="A184" s="316"/>
      <c r="B184" s="288"/>
      <c r="C184" s="288"/>
      <c r="D184" s="287"/>
      <c r="E184" s="286"/>
      <c r="F184" s="286"/>
      <c r="G184" s="288"/>
    </row>
    <row r="185" spans="1:8" s="293" customFormat="1" ht="14.25">
      <c r="A185" s="316"/>
      <c r="B185" s="288"/>
      <c r="C185" s="288"/>
      <c r="D185" s="287"/>
      <c r="E185" s="286"/>
      <c r="F185" s="286"/>
      <c r="G185" s="288"/>
    </row>
    <row r="186" spans="1:8" s="293" customFormat="1" ht="14.25">
      <c r="A186" s="316"/>
      <c r="B186" s="288"/>
      <c r="C186" s="288"/>
      <c r="D186" s="287"/>
      <c r="E186" s="286"/>
      <c r="F186" s="286"/>
      <c r="G186" s="288"/>
    </row>
    <row r="187" spans="1:8" s="293" customFormat="1" ht="14.25">
      <c r="A187" s="316"/>
      <c r="B187" s="288"/>
      <c r="C187" s="288"/>
      <c r="D187" s="287"/>
      <c r="E187" s="286"/>
      <c r="F187" s="286"/>
      <c r="G187" s="288"/>
    </row>
    <row r="188" spans="1:8" s="293" customFormat="1" ht="14.25">
      <c r="A188" s="316"/>
      <c r="B188" s="288"/>
      <c r="C188" s="288"/>
      <c r="D188" s="287"/>
      <c r="E188" s="286"/>
      <c r="F188" s="286"/>
      <c r="G188" s="288"/>
    </row>
    <row r="189" spans="1:8" s="293" customFormat="1" ht="14.25">
      <c r="A189" s="316"/>
      <c r="B189" s="288"/>
      <c r="C189" s="288"/>
      <c r="D189" s="287"/>
      <c r="E189" s="286"/>
      <c r="F189" s="286"/>
      <c r="G189" s="288"/>
    </row>
  </sheetData>
  <pageMargins left="0.7" right="0.7" top="0.75" bottom="0.75" header="0.3" footer="0.3"/>
  <pageSetup paperSize="9" fitToHeight="0" orientation="portrait" r:id="rId1"/>
  <headerFooter alignWithMargins="0">
    <oddFooter>&amp;R&amp;"Arial,Navadno"&amp;8&amp;P/&amp;N</oddFooter>
  </headerFooter>
  <rowBreaks count="1" manualBreakCount="1">
    <brk id="70"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J131"/>
  <sheetViews>
    <sheetView view="pageBreakPreview" topLeftCell="A16" zoomScaleNormal="100" zoomScaleSheetLayoutView="100" workbookViewId="0">
      <selection activeCell="E61" sqref="E61"/>
    </sheetView>
  </sheetViews>
  <sheetFormatPr defaultRowHeight="12.75"/>
  <cols>
    <col min="1" max="4" width="9.140625" style="5"/>
    <col min="5" max="5" width="16.140625" style="5" customWidth="1"/>
    <col min="6" max="6" width="18.42578125" style="61" customWidth="1"/>
    <col min="7" max="7" width="6.85546875" style="5" customWidth="1"/>
    <col min="8" max="260" width="9.140625" style="5"/>
    <col min="261" max="261" width="18.42578125" style="5" customWidth="1"/>
    <col min="262" max="262" width="9.140625" style="5"/>
    <col min="263" max="263" width="13" style="5" customWidth="1"/>
    <col min="264" max="516" width="9.140625" style="5"/>
    <col min="517" max="517" width="18.42578125" style="5" customWidth="1"/>
    <col min="518" max="518" width="9.140625" style="5"/>
    <col min="519" max="519" width="13" style="5" customWidth="1"/>
    <col min="520" max="772" width="9.140625" style="5"/>
    <col min="773" max="773" width="18.42578125" style="5" customWidth="1"/>
    <col min="774" max="774" width="9.140625" style="5"/>
    <col min="775" max="775" width="13" style="5" customWidth="1"/>
    <col min="776" max="1028" width="9.140625" style="5"/>
    <col min="1029" max="1029" width="18.42578125" style="5" customWidth="1"/>
    <col min="1030" max="1030" width="9.140625" style="5"/>
    <col min="1031" max="1031" width="13" style="5" customWidth="1"/>
    <col min="1032" max="1284" width="9.140625" style="5"/>
    <col min="1285" max="1285" width="18.42578125" style="5" customWidth="1"/>
    <col min="1286" max="1286" width="9.140625" style="5"/>
    <col min="1287" max="1287" width="13" style="5" customWidth="1"/>
    <col min="1288" max="1540" width="9.140625" style="5"/>
    <col min="1541" max="1541" width="18.42578125" style="5" customWidth="1"/>
    <col min="1542" max="1542" width="9.140625" style="5"/>
    <col min="1543" max="1543" width="13" style="5" customWidth="1"/>
    <col min="1544" max="1796" width="9.140625" style="5"/>
    <col min="1797" max="1797" width="18.42578125" style="5" customWidth="1"/>
    <col min="1798" max="1798" width="9.140625" style="5"/>
    <col min="1799" max="1799" width="13" style="5" customWidth="1"/>
    <col min="1800" max="2052" width="9.140625" style="5"/>
    <col min="2053" max="2053" width="18.42578125" style="5" customWidth="1"/>
    <col min="2054" max="2054" width="9.140625" style="5"/>
    <col min="2055" max="2055" width="13" style="5" customWidth="1"/>
    <col min="2056" max="2308" width="9.140625" style="5"/>
    <col min="2309" max="2309" width="18.42578125" style="5" customWidth="1"/>
    <col min="2310" max="2310" width="9.140625" style="5"/>
    <col min="2311" max="2311" width="13" style="5" customWidth="1"/>
    <col min="2312" max="2564" width="9.140625" style="5"/>
    <col min="2565" max="2565" width="18.42578125" style="5" customWidth="1"/>
    <col min="2566" max="2566" width="9.140625" style="5"/>
    <col min="2567" max="2567" width="13" style="5" customWidth="1"/>
    <col min="2568" max="2820" width="9.140625" style="5"/>
    <col min="2821" max="2821" width="18.42578125" style="5" customWidth="1"/>
    <col min="2822" max="2822" width="9.140625" style="5"/>
    <col min="2823" max="2823" width="13" style="5" customWidth="1"/>
    <col min="2824" max="3076" width="9.140625" style="5"/>
    <col min="3077" max="3077" width="18.42578125" style="5" customWidth="1"/>
    <col min="3078" max="3078" width="9.140625" style="5"/>
    <col min="3079" max="3079" width="13" style="5" customWidth="1"/>
    <col min="3080" max="3332" width="9.140625" style="5"/>
    <col min="3333" max="3333" width="18.42578125" style="5" customWidth="1"/>
    <col min="3334" max="3334" width="9.140625" style="5"/>
    <col min="3335" max="3335" width="13" style="5" customWidth="1"/>
    <col min="3336" max="3588" width="9.140625" style="5"/>
    <col min="3589" max="3589" width="18.42578125" style="5" customWidth="1"/>
    <col min="3590" max="3590" width="9.140625" style="5"/>
    <col min="3591" max="3591" width="13" style="5" customWidth="1"/>
    <col min="3592" max="3844" width="9.140625" style="5"/>
    <col min="3845" max="3845" width="18.42578125" style="5" customWidth="1"/>
    <col min="3846" max="3846" width="9.140625" style="5"/>
    <col min="3847" max="3847" width="13" style="5" customWidth="1"/>
    <col min="3848" max="4100" width="9.140625" style="5"/>
    <col min="4101" max="4101" width="18.42578125" style="5" customWidth="1"/>
    <col min="4102" max="4102" width="9.140625" style="5"/>
    <col min="4103" max="4103" width="13" style="5" customWidth="1"/>
    <col min="4104" max="4356" width="9.140625" style="5"/>
    <col min="4357" max="4357" width="18.42578125" style="5" customWidth="1"/>
    <col min="4358" max="4358" width="9.140625" style="5"/>
    <col min="4359" max="4359" width="13" style="5" customWidth="1"/>
    <col min="4360" max="4612" width="9.140625" style="5"/>
    <col min="4613" max="4613" width="18.42578125" style="5" customWidth="1"/>
    <col min="4614" max="4614" width="9.140625" style="5"/>
    <col min="4615" max="4615" width="13" style="5" customWidth="1"/>
    <col min="4616" max="4868" width="9.140625" style="5"/>
    <col min="4869" max="4869" width="18.42578125" style="5" customWidth="1"/>
    <col min="4870" max="4870" width="9.140625" style="5"/>
    <col min="4871" max="4871" width="13" style="5" customWidth="1"/>
    <col min="4872" max="5124" width="9.140625" style="5"/>
    <col min="5125" max="5125" width="18.42578125" style="5" customWidth="1"/>
    <col min="5126" max="5126" width="9.140625" style="5"/>
    <col min="5127" max="5127" width="13" style="5" customWidth="1"/>
    <col min="5128" max="5380" width="9.140625" style="5"/>
    <col min="5381" max="5381" width="18.42578125" style="5" customWidth="1"/>
    <col min="5382" max="5382" width="9.140625" style="5"/>
    <col min="5383" max="5383" width="13" style="5" customWidth="1"/>
    <col min="5384" max="5636" width="9.140625" style="5"/>
    <col min="5637" max="5637" width="18.42578125" style="5" customWidth="1"/>
    <col min="5638" max="5638" width="9.140625" style="5"/>
    <col min="5639" max="5639" width="13" style="5" customWidth="1"/>
    <col min="5640" max="5892" width="9.140625" style="5"/>
    <col min="5893" max="5893" width="18.42578125" style="5" customWidth="1"/>
    <col min="5894" max="5894" width="9.140625" style="5"/>
    <col min="5895" max="5895" width="13" style="5" customWidth="1"/>
    <col min="5896" max="6148" width="9.140625" style="5"/>
    <col min="6149" max="6149" width="18.42578125" style="5" customWidth="1"/>
    <col min="6150" max="6150" width="9.140625" style="5"/>
    <col min="6151" max="6151" width="13" style="5" customWidth="1"/>
    <col min="6152" max="6404" width="9.140625" style="5"/>
    <col min="6405" max="6405" width="18.42578125" style="5" customWidth="1"/>
    <col min="6406" max="6406" width="9.140625" style="5"/>
    <col min="6407" max="6407" width="13" style="5" customWidth="1"/>
    <col min="6408" max="6660" width="9.140625" style="5"/>
    <col min="6661" max="6661" width="18.42578125" style="5" customWidth="1"/>
    <col min="6662" max="6662" width="9.140625" style="5"/>
    <col min="6663" max="6663" width="13" style="5" customWidth="1"/>
    <col min="6664" max="6916" width="9.140625" style="5"/>
    <col min="6917" max="6917" width="18.42578125" style="5" customWidth="1"/>
    <col min="6918" max="6918" width="9.140625" style="5"/>
    <col min="6919" max="6919" width="13" style="5" customWidth="1"/>
    <col min="6920" max="7172" width="9.140625" style="5"/>
    <col min="7173" max="7173" width="18.42578125" style="5" customWidth="1"/>
    <col min="7174" max="7174" width="9.140625" style="5"/>
    <col min="7175" max="7175" width="13" style="5" customWidth="1"/>
    <col min="7176" max="7428" width="9.140625" style="5"/>
    <col min="7429" max="7429" width="18.42578125" style="5" customWidth="1"/>
    <col min="7430" max="7430" width="9.140625" style="5"/>
    <col min="7431" max="7431" width="13" style="5" customWidth="1"/>
    <col min="7432" max="7684" width="9.140625" style="5"/>
    <col min="7685" max="7685" width="18.42578125" style="5" customWidth="1"/>
    <col min="7686" max="7686" width="9.140625" style="5"/>
    <col min="7687" max="7687" width="13" style="5" customWidth="1"/>
    <col min="7688" max="7940" width="9.140625" style="5"/>
    <col min="7941" max="7941" width="18.42578125" style="5" customWidth="1"/>
    <col min="7942" max="7942" width="9.140625" style="5"/>
    <col min="7943" max="7943" width="13" style="5" customWidth="1"/>
    <col min="7944" max="8196" width="9.140625" style="5"/>
    <col min="8197" max="8197" width="18.42578125" style="5" customWidth="1"/>
    <col min="8198" max="8198" width="9.140625" style="5"/>
    <col min="8199" max="8199" width="13" style="5" customWidth="1"/>
    <col min="8200" max="8452" width="9.140625" style="5"/>
    <col min="8453" max="8453" width="18.42578125" style="5" customWidth="1"/>
    <col min="8454" max="8454" width="9.140625" style="5"/>
    <col min="8455" max="8455" width="13" style="5" customWidth="1"/>
    <col min="8456" max="8708" width="9.140625" style="5"/>
    <col min="8709" max="8709" width="18.42578125" style="5" customWidth="1"/>
    <col min="8710" max="8710" width="9.140625" style="5"/>
    <col min="8711" max="8711" width="13" style="5" customWidth="1"/>
    <col min="8712" max="8964" width="9.140625" style="5"/>
    <col min="8965" max="8965" width="18.42578125" style="5" customWidth="1"/>
    <col min="8966" max="8966" width="9.140625" style="5"/>
    <col min="8967" max="8967" width="13" style="5" customWidth="1"/>
    <col min="8968" max="9220" width="9.140625" style="5"/>
    <col min="9221" max="9221" width="18.42578125" style="5" customWidth="1"/>
    <col min="9222" max="9222" width="9.140625" style="5"/>
    <col min="9223" max="9223" width="13" style="5" customWidth="1"/>
    <col min="9224" max="9476" width="9.140625" style="5"/>
    <col min="9477" max="9477" width="18.42578125" style="5" customWidth="1"/>
    <col min="9478" max="9478" width="9.140625" style="5"/>
    <col min="9479" max="9479" width="13" style="5" customWidth="1"/>
    <col min="9480" max="9732" width="9.140625" style="5"/>
    <col min="9733" max="9733" width="18.42578125" style="5" customWidth="1"/>
    <col min="9734" max="9734" width="9.140625" style="5"/>
    <col min="9735" max="9735" width="13" style="5" customWidth="1"/>
    <col min="9736" max="9988" width="9.140625" style="5"/>
    <col min="9989" max="9989" width="18.42578125" style="5" customWidth="1"/>
    <col min="9990" max="9990" width="9.140625" style="5"/>
    <col min="9991" max="9991" width="13" style="5" customWidth="1"/>
    <col min="9992" max="10244" width="9.140625" style="5"/>
    <col min="10245" max="10245" width="18.42578125" style="5" customWidth="1"/>
    <col min="10246" max="10246" width="9.140625" style="5"/>
    <col min="10247" max="10247" width="13" style="5" customWidth="1"/>
    <col min="10248" max="10500" width="9.140625" style="5"/>
    <col min="10501" max="10501" width="18.42578125" style="5" customWidth="1"/>
    <col min="10502" max="10502" width="9.140625" style="5"/>
    <col min="10503" max="10503" width="13" style="5" customWidth="1"/>
    <col min="10504" max="10756" width="9.140625" style="5"/>
    <col min="10757" max="10757" width="18.42578125" style="5" customWidth="1"/>
    <col min="10758" max="10758" width="9.140625" style="5"/>
    <col min="10759" max="10759" width="13" style="5" customWidth="1"/>
    <col min="10760" max="11012" width="9.140625" style="5"/>
    <col min="11013" max="11013" width="18.42578125" style="5" customWidth="1"/>
    <col min="11014" max="11014" width="9.140625" style="5"/>
    <col min="11015" max="11015" width="13" style="5" customWidth="1"/>
    <col min="11016" max="11268" width="9.140625" style="5"/>
    <col min="11269" max="11269" width="18.42578125" style="5" customWidth="1"/>
    <col min="11270" max="11270" width="9.140625" style="5"/>
    <col min="11271" max="11271" width="13" style="5" customWidth="1"/>
    <col min="11272" max="11524" width="9.140625" style="5"/>
    <col min="11525" max="11525" width="18.42578125" style="5" customWidth="1"/>
    <col min="11526" max="11526" width="9.140625" style="5"/>
    <col min="11527" max="11527" width="13" style="5" customWidth="1"/>
    <col min="11528" max="11780" width="9.140625" style="5"/>
    <col min="11781" max="11781" width="18.42578125" style="5" customWidth="1"/>
    <col min="11782" max="11782" width="9.140625" style="5"/>
    <col min="11783" max="11783" width="13" style="5" customWidth="1"/>
    <col min="11784" max="12036" width="9.140625" style="5"/>
    <col min="12037" max="12037" width="18.42578125" style="5" customWidth="1"/>
    <col min="12038" max="12038" width="9.140625" style="5"/>
    <col min="12039" max="12039" width="13" style="5" customWidth="1"/>
    <col min="12040" max="12292" width="9.140625" style="5"/>
    <col min="12293" max="12293" width="18.42578125" style="5" customWidth="1"/>
    <col min="12294" max="12294" width="9.140625" style="5"/>
    <col min="12295" max="12295" width="13" style="5" customWidth="1"/>
    <col min="12296" max="12548" width="9.140625" style="5"/>
    <col min="12549" max="12549" width="18.42578125" style="5" customWidth="1"/>
    <col min="12550" max="12550" width="9.140625" style="5"/>
    <col min="12551" max="12551" width="13" style="5" customWidth="1"/>
    <col min="12552" max="12804" width="9.140625" style="5"/>
    <col min="12805" max="12805" width="18.42578125" style="5" customWidth="1"/>
    <col min="12806" max="12806" width="9.140625" style="5"/>
    <col min="12807" max="12807" width="13" style="5" customWidth="1"/>
    <col min="12808" max="13060" width="9.140625" style="5"/>
    <col min="13061" max="13061" width="18.42578125" style="5" customWidth="1"/>
    <col min="13062" max="13062" width="9.140625" style="5"/>
    <col min="13063" max="13063" width="13" style="5" customWidth="1"/>
    <col min="13064" max="13316" width="9.140625" style="5"/>
    <col min="13317" max="13317" width="18.42578125" style="5" customWidth="1"/>
    <col min="13318" max="13318" width="9.140625" style="5"/>
    <col min="13319" max="13319" width="13" style="5" customWidth="1"/>
    <col min="13320" max="13572" width="9.140625" style="5"/>
    <col min="13573" max="13573" width="18.42578125" style="5" customWidth="1"/>
    <col min="13574" max="13574" width="9.140625" style="5"/>
    <col min="13575" max="13575" width="13" style="5" customWidth="1"/>
    <col min="13576" max="13828" width="9.140625" style="5"/>
    <col min="13829" max="13829" width="18.42578125" style="5" customWidth="1"/>
    <col min="13830" max="13830" width="9.140625" style="5"/>
    <col min="13831" max="13831" width="13" style="5" customWidth="1"/>
    <col min="13832" max="14084" width="9.140625" style="5"/>
    <col min="14085" max="14085" width="18.42578125" style="5" customWidth="1"/>
    <col min="14086" max="14086" width="9.140625" style="5"/>
    <col min="14087" max="14087" width="13" style="5" customWidth="1"/>
    <col min="14088" max="14340" width="9.140625" style="5"/>
    <col min="14341" max="14341" width="18.42578125" style="5" customWidth="1"/>
    <col min="14342" max="14342" width="9.140625" style="5"/>
    <col min="14343" max="14343" width="13" style="5" customWidth="1"/>
    <col min="14344" max="14596" width="9.140625" style="5"/>
    <col min="14597" max="14597" width="18.42578125" style="5" customWidth="1"/>
    <col min="14598" max="14598" width="9.140625" style="5"/>
    <col min="14599" max="14599" width="13" style="5" customWidth="1"/>
    <col min="14600" max="14852" width="9.140625" style="5"/>
    <col min="14853" max="14853" width="18.42578125" style="5" customWidth="1"/>
    <col min="14854" max="14854" width="9.140625" style="5"/>
    <col min="14855" max="14855" width="13" style="5" customWidth="1"/>
    <col min="14856" max="15108" width="9.140625" style="5"/>
    <col min="15109" max="15109" width="18.42578125" style="5" customWidth="1"/>
    <col min="15110" max="15110" width="9.140625" style="5"/>
    <col min="15111" max="15111" width="13" style="5" customWidth="1"/>
    <col min="15112" max="15364" width="9.140625" style="5"/>
    <col min="15365" max="15365" width="18.42578125" style="5" customWidth="1"/>
    <col min="15366" max="15366" width="9.140625" style="5"/>
    <col min="15367" max="15367" width="13" style="5" customWidth="1"/>
    <col min="15368" max="15620" width="9.140625" style="5"/>
    <col min="15621" max="15621" width="18.42578125" style="5" customWidth="1"/>
    <col min="15622" max="15622" width="9.140625" style="5"/>
    <col min="15623" max="15623" width="13" style="5" customWidth="1"/>
    <col min="15624" max="15876" width="9.140625" style="5"/>
    <col min="15877" max="15877" width="18.42578125" style="5" customWidth="1"/>
    <col min="15878" max="15878" width="9.140625" style="5"/>
    <col min="15879" max="15879" width="13" style="5" customWidth="1"/>
    <col min="15880" max="16132" width="9.140625" style="5"/>
    <col min="16133" max="16133" width="18.42578125" style="5" customWidth="1"/>
    <col min="16134" max="16134" width="9.140625" style="5"/>
    <col min="16135" max="16135" width="13" style="5" customWidth="1"/>
    <col min="16136" max="16384" width="9.140625" style="5"/>
  </cols>
  <sheetData>
    <row r="1" spans="1:10" ht="15" customHeight="1">
      <c r="F1" s="5"/>
    </row>
    <row r="2" spans="1:10">
      <c r="A2" s="317" t="s">
        <v>438</v>
      </c>
      <c r="B2" s="23"/>
      <c r="C2" s="23" t="s">
        <v>864</v>
      </c>
      <c r="D2" s="23"/>
      <c r="E2" s="63"/>
      <c r="F2" s="64"/>
      <c r="G2" s="64"/>
      <c r="J2" s="22"/>
    </row>
    <row r="3" spans="1:10">
      <c r="A3" s="317"/>
      <c r="E3" s="11"/>
      <c r="F3" s="22"/>
      <c r="G3" s="22"/>
      <c r="J3" s="22"/>
    </row>
    <row r="4" spans="1:10" ht="45.95" customHeight="1">
      <c r="A4" s="523" t="s">
        <v>439</v>
      </c>
      <c r="C4" s="539" t="s">
        <v>887</v>
      </c>
      <c r="D4" s="539"/>
      <c r="E4" s="539"/>
      <c r="F4" s="539"/>
      <c r="G4" s="539"/>
      <c r="J4" s="22"/>
    </row>
    <row r="5" spans="1:10" ht="15.75">
      <c r="A5" s="317"/>
      <c r="C5" s="79"/>
      <c r="E5" s="11"/>
      <c r="F5" s="22"/>
      <c r="G5" s="22"/>
      <c r="J5" s="22"/>
    </row>
    <row r="6" spans="1:10">
      <c r="A6" s="317" t="s">
        <v>440</v>
      </c>
      <c r="C6" s="318">
        <v>1132</v>
      </c>
      <c r="E6" s="11"/>
      <c r="F6" s="22"/>
      <c r="G6" s="22"/>
      <c r="J6" s="22"/>
    </row>
    <row r="7" spans="1:10">
      <c r="A7" s="317"/>
      <c r="E7" s="11"/>
      <c r="F7" s="22"/>
      <c r="G7" s="22"/>
      <c r="J7" s="22"/>
    </row>
    <row r="8" spans="1:10">
      <c r="A8" s="317" t="s">
        <v>441</v>
      </c>
      <c r="C8" s="319" t="s">
        <v>492</v>
      </c>
      <c r="E8" s="11"/>
      <c r="F8" s="22"/>
      <c r="G8" s="22"/>
      <c r="J8" s="22"/>
    </row>
    <row r="9" spans="1:10">
      <c r="A9" s="66"/>
      <c r="B9" s="60"/>
      <c r="C9" s="60"/>
      <c r="D9" s="60"/>
      <c r="E9" s="67"/>
      <c r="F9" s="18"/>
      <c r="G9" s="18"/>
      <c r="J9" s="22"/>
    </row>
    <row r="10" spans="1:10">
      <c r="A10" s="65"/>
      <c r="E10" s="11"/>
      <c r="F10" s="22"/>
      <c r="G10" s="22"/>
      <c r="J10" s="22"/>
    </row>
    <row r="11" spans="1:10" ht="20.25">
      <c r="A11" s="524" t="s">
        <v>49</v>
      </c>
      <c r="B11" s="525"/>
      <c r="C11" s="525"/>
      <c r="D11" s="525"/>
      <c r="E11" s="525"/>
      <c r="F11" s="525"/>
      <c r="G11" s="525"/>
    </row>
    <row r="12" spans="1:10">
      <c r="A12" s="62"/>
      <c r="B12" s="23"/>
      <c r="C12" s="23"/>
      <c r="D12" s="23"/>
      <c r="E12" s="64"/>
      <c r="F12" s="68"/>
      <c r="G12" s="64"/>
    </row>
    <row r="13" spans="1:10">
      <c r="B13" s="526" t="s">
        <v>865</v>
      </c>
      <c r="C13" s="526"/>
      <c r="D13" s="526"/>
      <c r="E13" s="526"/>
      <c r="F13" s="526"/>
      <c r="G13" s="64"/>
    </row>
    <row r="14" spans="1:10">
      <c r="E14" s="22"/>
      <c r="F14" s="70"/>
      <c r="G14" s="22"/>
    </row>
    <row r="15" spans="1:10">
      <c r="A15" s="5" t="s">
        <v>27</v>
      </c>
      <c r="B15" s="5" t="s">
        <v>866</v>
      </c>
      <c r="E15" s="22"/>
      <c r="F15" s="70">
        <f>+'A_I. PREDDELA'!G135</f>
        <v>0</v>
      </c>
      <c r="G15" s="22"/>
    </row>
    <row r="16" spans="1:10">
      <c r="E16" s="22"/>
      <c r="F16" s="70"/>
      <c r="G16" s="22"/>
    </row>
    <row r="17" spans="1:7">
      <c r="A17" s="5" t="s">
        <v>33</v>
      </c>
      <c r="B17" s="5" t="s">
        <v>29</v>
      </c>
      <c r="E17" s="22"/>
      <c r="F17" s="70">
        <f>+'A_II. ZEM. DELA'!G59</f>
        <v>0</v>
      </c>
      <c r="G17" s="22"/>
    </row>
    <row r="18" spans="1:7">
      <c r="E18" s="22"/>
      <c r="F18" s="70"/>
      <c r="G18" s="22"/>
    </row>
    <row r="19" spans="1:7">
      <c r="A19" s="5" t="s">
        <v>37</v>
      </c>
      <c r="B19" s="5" t="s">
        <v>867</v>
      </c>
      <c r="E19" s="22"/>
      <c r="F19" s="70">
        <f>+'A_III. VOZ. KONSTR.'!G66</f>
        <v>0</v>
      </c>
      <c r="G19" s="22"/>
    </row>
    <row r="20" spans="1:7">
      <c r="E20" s="22"/>
      <c r="F20" s="70"/>
      <c r="G20" s="22"/>
    </row>
    <row r="21" spans="1:7">
      <c r="A21" s="11" t="s">
        <v>39</v>
      </c>
      <c r="B21" s="5" t="s">
        <v>868</v>
      </c>
      <c r="E21" s="22"/>
      <c r="F21" s="71">
        <f>+'A_IV. ODV. in KAN.'!G46</f>
        <v>0</v>
      </c>
      <c r="G21" s="22"/>
    </row>
    <row r="22" spans="1:7">
      <c r="A22" s="65"/>
      <c r="E22" s="22"/>
      <c r="F22" s="71"/>
      <c r="G22" s="22"/>
    </row>
    <row r="23" spans="1:7">
      <c r="A23" s="11" t="s">
        <v>607</v>
      </c>
      <c r="B23" s="5" t="s">
        <v>869</v>
      </c>
      <c r="F23" s="71">
        <f>+'A_V. OPREMA'!G151</f>
        <v>0</v>
      </c>
    </row>
    <row r="24" spans="1:7">
      <c r="A24" s="23"/>
      <c r="B24" s="23"/>
      <c r="C24" s="23"/>
      <c r="D24" s="23"/>
      <c r="E24" s="64"/>
      <c r="F24" s="68"/>
      <c r="G24" s="64"/>
    </row>
    <row r="25" spans="1:7">
      <c r="A25" s="11" t="s">
        <v>609</v>
      </c>
      <c r="B25" s="5" t="s">
        <v>870</v>
      </c>
      <c r="F25" s="71">
        <f>+'A_VI. TUJE STORITVE'!G24</f>
        <v>0</v>
      </c>
      <c r="G25" s="64"/>
    </row>
    <row r="26" spans="1:7" ht="12" customHeight="1">
      <c r="A26" s="23"/>
      <c r="B26" s="23"/>
      <c r="C26" s="23"/>
      <c r="D26" s="23"/>
      <c r="E26" s="64"/>
      <c r="F26" s="68"/>
      <c r="G26" s="64"/>
    </row>
    <row r="27" spans="1:7" ht="12" customHeight="1">
      <c r="A27" s="23"/>
      <c r="B27" s="23"/>
      <c r="C27" s="23"/>
      <c r="D27" s="23"/>
      <c r="E27" s="64"/>
      <c r="F27" s="68"/>
      <c r="G27" s="64"/>
    </row>
    <row r="28" spans="1:7">
      <c r="B28" s="526" t="s">
        <v>871</v>
      </c>
      <c r="C28" s="526"/>
      <c r="D28" s="526"/>
      <c r="E28" s="526"/>
      <c r="F28" s="526"/>
      <c r="G28" s="64"/>
    </row>
    <row r="29" spans="1:7">
      <c r="E29" s="22"/>
      <c r="F29" s="70"/>
      <c r="G29" s="22"/>
    </row>
    <row r="30" spans="1:7">
      <c r="A30" s="5" t="s">
        <v>27</v>
      </c>
      <c r="B30" s="5" t="s">
        <v>886</v>
      </c>
      <c r="E30" s="22"/>
      <c r="F30" s="70">
        <f>+'B_METEORNA KAN'!G113</f>
        <v>0</v>
      </c>
      <c r="G30" s="22"/>
    </row>
    <row r="31" spans="1:7" ht="12" customHeight="1">
      <c r="E31" s="22"/>
      <c r="F31" s="70"/>
      <c r="G31" s="22"/>
    </row>
    <row r="32" spans="1:7" ht="12" customHeight="1">
      <c r="E32" s="22"/>
      <c r="F32" s="70"/>
      <c r="G32" s="22"/>
    </row>
    <row r="33" spans="1:7">
      <c r="B33" s="526" t="s">
        <v>872</v>
      </c>
      <c r="C33" s="526"/>
      <c r="D33" s="526"/>
      <c r="E33" s="526"/>
      <c r="F33" s="526"/>
      <c r="G33" s="64"/>
    </row>
    <row r="34" spans="1:7">
      <c r="E34" s="22"/>
      <c r="F34" s="70"/>
      <c r="G34" s="22"/>
    </row>
    <row r="35" spans="1:7">
      <c r="A35" s="5" t="s">
        <v>27</v>
      </c>
      <c r="B35" s="5" t="s">
        <v>873</v>
      </c>
      <c r="E35" s="22"/>
      <c r="F35" s="70">
        <f>+C_ELEKTRO!G189</f>
        <v>0</v>
      </c>
      <c r="G35" s="22"/>
    </row>
    <row r="36" spans="1:7">
      <c r="E36" s="22"/>
      <c r="F36" s="70"/>
      <c r="G36" s="22"/>
    </row>
    <row r="37" spans="1:7">
      <c r="A37" s="5" t="s">
        <v>33</v>
      </c>
      <c r="B37" s="5" t="s">
        <v>874</v>
      </c>
      <c r="E37" s="22"/>
      <c r="F37" s="70">
        <f>+C_ELEKTRO!G191</f>
        <v>0</v>
      </c>
      <c r="G37" s="22"/>
    </row>
    <row r="38" spans="1:7">
      <c r="E38" s="22"/>
      <c r="F38" s="70"/>
      <c r="G38" s="22"/>
    </row>
    <row r="39" spans="1:7">
      <c r="A39" s="5" t="s">
        <v>37</v>
      </c>
      <c r="B39" s="5" t="s">
        <v>875</v>
      </c>
      <c r="E39" s="22"/>
      <c r="F39" s="70">
        <f>+C_ELEKTRO!G193</f>
        <v>0</v>
      </c>
      <c r="G39" s="22"/>
    </row>
    <row r="40" spans="1:7">
      <c r="E40" s="22"/>
      <c r="F40" s="70"/>
      <c r="G40" s="22"/>
    </row>
    <row r="41" spans="1:7">
      <c r="A41" s="5" t="s">
        <v>39</v>
      </c>
      <c r="B41" s="5" t="s">
        <v>40</v>
      </c>
      <c r="E41" s="22"/>
      <c r="F41" s="70">
        <f>+C_ELEKTRO!G195</f>
        <v>0</v>
      </c>
      <c r="G41" s="22"/>
    </row>
    <row r="42" spans="1:7">
      <c r="E42" s="22"/>
      <c r="F42" s="70"/>
      <c r="G42" s="22"/>
    </row>
    <row r="43" spans="1:7">
      <c r="A43" s="5" t="s">
        <v>607</v>
      </c>
      <c r="B43" s="5" t="s">
        <v>876</v>
      </c>
      <c r="E43" s="22"/>
      <c r="F43" s="70">
        <f>+C_ELEKTRO!G197</f>
        <v>0</v>
      </c>
      <c r="G43" s="22"/>
    </row>
    <row r="44" spans="1:7">
      <c r="E44" s="22"/>
      <c r="F44" s="70"/>
      <c r="G44" s="22"/>
    </row>
    <row r="45" spans="1:7">
      <c r="A45" s="5" t="s">
        <v>609</v>
      </c>
      <c r="B45" s="5" t="s">
        <v>877</v>
      </c>
      <c r="E45" s="22"/>
      <c r="F45" s="70">
        <f>+C_ELEKTRO!G199</f>
        <v>0</v>
      </c>
      <c r="G45" s="22"/>
    </row>
    <row r="46" spans="1:7">
      <c r="E46" s="22"/>
      <c r="F46" s="70"/>
      <c r="G46" s="22"/>
    </row>
    <row r="47" spans="1:7">
      <c r="A47" s="5" t="s">
        <v>611</v>
      </c>
      <c r="B47" s="5" t="s">
        <v>878</v>
      </c>
      <c r="E47" s="22"/>
      <c r="F47" s="70">
        <f>+C_ELEKTRO!G201</f>
        <v>0</v>
      </c>
      <c r="G47" s="22"/>
    </row>
    <row r="48" spans="1:7">
      <c r="E48" s="22"/>
      <c r="F48" s="70"/>
      <c r="G48" s="22"/>
    </row>
    <row r="49" spans="1:8">
      <c r="A49" s="5" t="s">
        <v>613</v>
      </c>
      <c r="B49" s="5" t="s">
        <v>879</v>
      </c>
      <c r="E49" s="22"/>
      <c r="F49" s="70">
        <f>+C_ELEKTRO!G203</f>
        <v>0</v>
      </c>
      <c r="G49" s="22"/>
    </row>
    <row r="50" spans="1:8" s="78" customFormat="1">
      <c r="A50" s="72"/>
      <c r="B50" s="72"/>
      <c r="C50" s="17"/>
      <c r="D50" s="73"/>
      <c r="E50" s="18"/>
      <c r="F50" s="74"/>
      <c r="G50" s="19"/>
      <c r="H50" s="518"/>
    </row>
    <row r="51" spans="1:8" s="78" customFormat="1">
      <c r="A51" s="75"/>
      <c r="B51" s="75"/>
      <c r="C51" s="21"/>
      <c r="D51" s="76"/>
      <c r="E51" s="22"/>
      <c r="F51" s="70"/>
      <c r="G51" s="12"/>
      <c r="H51" s="518"/>
    </row>
    <row r="52" spans="1:8">
      <c r="A52" s="62"/>
      <c r="B52" s="320" t="s">
        <v>880</v>
      </c>
      <c r="C52" s="69"/>
      <c r="D52" s="23"/>
      <c r="E52" s="64"/>
      <c r="F52" s="77">
        <f>SUM(F15:F50)</f>
        <v>0</v>
      </c>
      <c r="G52" s="64"/>
    </row>
    <row r="53" spans="1:8">
      <c r="A53" s="62"/>
      <c r="B53" s="23" t="s">
        <v>443</v>
      </c>
      <c r="C53" s="69"/>
      <c r="D53" s="23"/>
      <c r="E53" s="64"/>
      <c r="F53" s="71">
        <f>F52*0.22</f>
        <v>0</v>
      </c>
      <c r="G53" s="64"/>
    </row>
    <row r="54" spans="1:8">
      <c r="A54" s="78"/>
      <c r="B54" s="78"/>
      <c r="C54" s="78"/>
      <c r="D54" s="78"/>
      <c r="E54" s="78"/>
      <c r="F54" s="78"/>
      <c r="G54" s="78"/>
    </row>
    <row r="55" spans="1:8" ht="15.75">
      <c r="A55" s="78"/>
      <c r="B55" s="321" t="s">
        <v>881</v>
      </c>
      <c r="C55" s="322"/>
      <c r="D55" s="322"/>
      <c r="E55" s="322"/>
      <c r="F55" s="323">
        <f>SUM(F52:F53)</f>
        <v>0</v>
      </c>
      <c r="G55" s="78"/>
    </row>
    <row r="56" spans="1:8">
      <c r="F56" s="5"/>
    </row>
    <row r="57" spans="1:8">
      <c r="F57" s="5"/>
    </row>
    <row r="58" spans="1:8">
      <c r="F58" s="5"/>
    </row>
    <row r="59" spans="1:8">
      <c r="F59" s="5"/>
    </row>
    <row r="60" spans="1:8">
      <c r="F60" s="70"/>
    </row>
    <row r="61" spans="1:8">
      <c r="F61" s="70"/>
    </row>
    <row r="62" spans="1:8">
      <c r="F62" s="70"/>
    </row>
    <row r="63" spans="1:8">
      <c r="F63" s="70"/>
    </row>
    <row r="64" spans="1:8">
      <c r="F64" s="70"/>
    </row>
    <row r="65" spans="6:6">
      <c r="F65" s="70"/>
    </row>
    <row r="66" spans="6:6">
      <c r="F66" s="70"/>
    </row>
    <row r="67" spans="6:6">
      <c r="F67" s="70"/>
    </row>
    <row r="68" spans="6:6">
      <c r="F68" s="70"/>
    </row>
    <row r="69" spans="6:6">
      <c r="F69" s="70"/>
    </row>
    <row r="70" spans="6:6">
      <c r="F70" s="70"/>
    </row>
    <row r="71" spans="6:6">
      <c r="F71" s="70"/>
    </row>
    <row r="72" spans="6:6">
      <c r="F72" s="70"/>
    </row>
    <row r="73" spans="6:6">
      <c r="F73" s="70"/>
    </row>
    <row r="74" spans="6:6">
      <c r="F74" s="70"/>
    </row>
    <row r="75" spans="6:6">
      <c r="F75" s="70"/>
    </row>
    <row r="76" spans="6:6">
      <c r="F76" s="70"/>
    </row>
    <row r="77" spans="6:6">
      <c r="F77" s="70"/>
    </row>
    <row r="78" spans="6:6">
      <c r="F78" s="70"/>
    </row>
    <row r="79" spans="6:6">
      <c r="F79" s="70"/>
    </row>
    <row r="80" spans="6:6">
      <c r="F80" s="70"/>
    </row>
    <row r="81" spans="6:6">
      <c r="F81" s="70"/>
    </row>
    <row r="82" spans="6:6">
      <c r="F82" s="70"/>
    </row>
    <row r="83" spans="6:6">
      <c r="F83" s="70"/>
    </row>
    <row r="84" spans="6:6">
      <c r="F84" s="70"/>
    </row>
    <row r="85" spans="6:6">
      <c r="F85" s="70"/>
    </row>
    <row r="86" spans="6:6">
      <c r="F86" s="70"/>
    </row>
    <row r="87" spans="6:6">
      <c r="F87" s="70"/>
    </row>
    <row r="88" spans="6:6">
      <c r="F88" s="70"/>
    </row>
    <row r="89" spans="6:6">
      <c r="F89" s="70"/>
    </row>
    <row r="90" spans="6:6">
      <c r="F90" s="70"/>
    </row>
    <row r="91" spans="6:6">
      <c r="F91" s="70"/>
    </row>
    <row r="92" spans="6:6">
      <c r="F92" s="70"/>
    </row>
    <row r="93" spans="6:6">
      <c r="F93" s="70"/>
    </row>
    <row r="94" spans="6:6">
      <c r="F94" s="70"/>
    </row>
    <row r="95" spans="6:6">
      <c r="F95" s="70"/>
    </row>
    <row r="96" spans="6:6">
      <c r="F96" s="70"/>
    </row>
    <row r="97" spans="6:6">
      <c r="F97" s="70"/>
    </row>
    <row r="98" spans="6:6">
      <c r="F98" s="70"/>
    </row>
    <row r="99" spans="6:6">
      <c r="F99" s="70"/>
    </row>
    <row r="100" spans="6:6">
      <c r="F100" s="70"/>
    </row>
    <row r="101" spans="6:6">
      <c r="F101" s="70"/>
    </row>
    <row r="102" spans="6:6">
      <c r="F102" s="70"/>
    </row>
    <row r="103" spans="6:6">
      <c r="F103" s="70"/>
    </row>
    <row r="104" spans="6:6">
      <c r="F104" s="70"/>
    </row>
    <row r="105" spans="6:6">
      <c r="F105" s="70"/>
    </row>
    <row r="106" spans="6:6">
      <c r="F106" s="70"/>
    </row>
    <row r="107" spans="6:6">
      <c r="F107" s="70"/>
    </row>
    <row r="108" spans="6:6">
      <c r="F108" s="70"/>
    </row>
    <row r="109" spans="6:6">
      <c r="F109" s="70"/>
    </row>
    <row r="110" spans="6:6">
      <c r="F110" s="70"/>
    </row>
    <row r="111" spans="6:6">
      <c r="F111" s="70"/>
    </row>
    <row r="112" spans="6:6">
      <c r="F112" s="70"/>
    </row>
    <row r="113" spans="6:6">
      <c r="F113" s="70"/>
    </row>
    <row r="114" spans="6:6">
      <c r="F114" s="70"/>
    </row>
    <row r="115" spans="6:6">
      <c r="F115" s="70"/>
    </row>
    <row r="116" spans="6:6">
      <c r="F116" s="70"/>
    </row>
    <row r="117" spans="6:6">
      <c r="F117" s="70"/>
    </row>
    <row r="118" spans="6:6">
      <c r="F118" s="70"/>
    </row>
    <row r="119" spans="6:6">
      <c r="F119" s="70"/>
    </row>
    <row r="120" spans="6:6">
      <c r="F120" s="70"/>
    </row>
    <row r="121" spans="6:6">
      <c r="F121" s="70"/>
    </row>
    <row r="122" spans="6:6">
      <c r="F122" s="70"/>
    </row>
    <row r="123" spans="6:6">
      <c r="F123" s="70"/>
    </row>
    <row r="124" spans="6:6">
      <c r="F124" s="70"/>
    </row>
    <row r="125" spans="6:6">
      <c r="F125" s="70"/>
    </row>
    <row r="126" spans="6:6">
      <c r="F126" s="70"/>
    </row>
    <row r="127" spans="6:6">
      <c r="F127" s="70"/>
    </row>
    <row r="128" spans="6:6">
      <c r="F128" s="70"/>
    </row>
    <row r="129" spans="6:6">
      <c r="F129" s="70"/>
    </row>
    <row r="130" spans="6:6">
      <c r="F130" s="70"/>
    </row>
    <row r="131" spans="6:6">
      <c r="F131" s="70"/>
    </row>
  </sheetData>
  <mergeCells count="5">
    <mergeCell ref="A11:G11"/>
    <mergeCell ref="B13:F13"/>
    <mergeCell ref="B28:F28"/>
    <mergeCell ref="B33:F33"/>
    <mergeCell ref="C4:G4"/>
  </mergeCells>
  <printOptions horizontalCentered="1"/>
  <pageMargins left="0.98425196850393704" right="0.39370078740157483" top="0.98425196850393704" bottom="0.78740157480314965" header="0.51181102362204722" footer="0.51181102362204722"/>
  <pageSetup paperSize="9" scale="95" orientation="portrait" horizontalDpi="180" verticalDpi="180" r:id="rId1"/>
  <headerFooter alignWithMargins="0">
    <oddHeader>&amp;C&amp;6TIVOLSKI GRAD - UMESTITEV INFORMACIJSKEGA PROSTORA V PRITLIČJU IN PRENOVA DELA KLETI</oddHeader>
    <oddFooter>&amp;C&amp;A&amp;R&amp;P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H136"/>
  <sheetViews>
    <sheetView view="pageBreakPreview" zoomScaleNormal="100" zoomScaleSheetLayoutView="100" workbookViewId="0">
      <selection activeCell="G131" sqref="G131"/>
    </sheetView>
  </sheetViews>
  <sheetFormatPr defaultRowHeight="15"/>
  <cols>
    <col min="1" max="1" width="3.7109375" style="477" customWidth="1"/>
    <col min="2" max="2" width="8.7109375" style="477" customWidth="1"/>
    <col min="3" max="4" width="6.7109375" style="477" customWidth="1"/>
    <col min="5" max="5" width="34.7109375" style="477" customWidth="1"/>
    <col min="6" max="6" width="8.7109375" style="477" customWidth="1"/>
    <col min="7" max="7" width="12.7109375" style="477" customWidth="1"/>
    <col min="8" max="8" width="2.7109375" style="477" customWidth="1"/>
    <col min="9" max="9" width="9.140625" style="477"/>
    <col min="10" max="34" width="8.7109375" style="477" customWidth="1"/>
    <col min="35" max="16384" width="9.140625" style="477"/>
  </cols>
  <sheetData>
    <row r="1" spans="1:8" ht="12.75" customHeight="1" thickBot="1">
      <c r="A1" s="476"/>
      <c r="B1" s="476"/>
      <c r="F1" s="478"/>
      <c r="G1" s="478"/>
      <c r="H1" s="478"/>
    </row>
    <row r="2" spans="1:8" s="481" customFormat="1" ht="20.100000000000001" customHeight="1" thickBot="1">
      <c r="A2" s="479"/>
      <c r="B2" s="480" t="s">
        <v>665</v>
      </c>
      <c r="C2" s="479"/>
      <c r="D2" s="479" t="s">
        <v>666</v>
      </c>
      <c r="E2" s="479"/>
      <c r="F2" s="479"/>
      <c r="G2" s="479"/>
      <c r="H2" s="479"/>
    </row>
    <row r="3" spans="1:8" ht="12.75" customHeight="1">
      <c r="F3" s="482"/>
      <c r="G3" s="478"/>
      <c r="H3" s="483"/>
    </row>
    <row r="4" spans="1:8" ht="12.75" customHeight="1" thickBot="1">
      <c r="A4" s="484"/>
      <c r="B4" s="484"/>
      <c r="C4" s="484"/>
      <c r="F4" s="482"/>
      <c r="G4" s="478"/>
      <c r="H4" s="483"/>
    </row>
    <row r="5" spans="1:8" ht="20.100000000000001" customHeight="1" thickBot="1">
      <c r="A5" s="485"/>
      <c r="B5" s="486" t="s">
        <v>667</v>
      </c>
      <c r="C5" s="487"/>
      <c r="D5" s="487"/>
      <c r="E5" s="487"/>
      <c r="F5" s="487"/>
      <c r="G5" s="488"/>
      <c r="H5" s="487"/>
    </row>
    <row r="6" spans="1:8" ht="12.75" customHeight="1">
      <c r="A6" s="489"/>
      <c r="B6" s="490"/>
      <c r="F6" s="478"/>
      <c r="G6" s="491"/>
      <c r="H6" s="478"/>
    </row>
    <row r="7" spans="1:8" ht="12.75" customHeight="1">
      <c r="A7" s="492"/>
      <c r="B7" s="476"/>
      <c r="C7" s="489"/>
      <c r="D7" s="476"/>
      <c r="E7" s="476"/>
      <c r="F7" s="478"/>
      <c r="G7" s="491"/>
    </row>
    <row r="8" spans="1:8" ht="12.75" customHeight="1">
      <c r="A8" s="493">
        <v>1</v>
      </c>
      <c r="B8" s="494" t="s">
        <v>668</v>
      </c>
      <c r="C8" s="540" t="s">
        <v>669</v>
      </c>
      <c r="D8" s="541"/>
      <c r="E8" s="541"/>
      <c r="F8" s="495"/>
      <c r="G8" s="496"/>
      <c r="H8" s="497"/>
    </row>
    <row r="9" spans="1:8" ht="12.75" customHeight="1">
      <c r="A9" s="489"/>
      <c r="B9" s="490"/>
      <c r="C9" s="542"/>
      <c r="D9" s="542"/>
      <c r="E9" s="542"/>
      <c r="F9" s="478"/>
      <c r="G9" s="498"/>
    </row>
    <row r="10" spans="1:8" ht="12.75" customHeight="1" thickBot="1">
      <c r="A10" s="499"/>
      <c r="B10" s="500"/>
      <c r="C10" s="499" t="s">
        <v>670</v>
      </c>
      <c r="D10" s="501">
        <v>0.65</v>
      </c>
      <c r="E10" s="501"/>
      <c r="F10" s="502">
        <v>0</v>
      </c>
      <c r="G10" s="503">
        <f>ROUND(D10*F10,2)</f>
        <v>0</v>
      </c>
      <c r="H10" s="504"/>
    </row>
    <row r="11" spans="1:8" ht="12.75" customHeight="1" thickTop="1">
      <c r="A11" s="489"/>
      <c r="B11" s="490"/>
      <c r="C11" s="489"/>
      <c r="D11" s="476"/>
      <c r="E11" s="476"/>
      <c r="F11" s="478"/>
      <c r="G11" s="498"/>
    </row>
    <row r="12" spans="1:8" ht="12.75" customHeight="1">
      <c r="A12" s="493">
        <v>2</v>
      </c>
      <c r="B12" s="494" t="s">
        <v>671</v>
      </c>
      <c r="C12" s="540" t="s">
        <v>672</v>
      </c>
      <c r="D12" s="541"/>
      <c r="E12" s="541"/>
      <c r="F12" s="495"/>
      <c r="G12" s="496"/>
      <c r="H12" s="497"/>
    </row>
    <row r="13" spans="1:8" ht="12.75" customHeight="1">
      <c r="A13" s="489"/>
      <c r="B13" s="490"/>
      <c r="C13" s="542"/>
      <c r="D13" s="542"/>
      <c r="E13" s="542"/>
      <c r="F13" s="478"/>
      <c r="G13" s="498"/>
    </row>
    <row r="14" spans="1:8" ht="12.75" customHeight="1" thickBot="1">
      <c r="A14" s="499"/>
      <c r="B14" s="500"/>
      <c r="C14" s="499" t="s">
        <v>9</v>
      </c>
      <c r="D14" s="501">
        <v>30</v>
      </c>
      <c r="E14" s="501"/>
      <c r="F14" s="502">
        <v>0</v>
      </c>
      <c r="G14" s="503">
        <f>ROUND(D14*F14,2)</f>
        <v>0</v>
      </c>
      <c r="H14" s="504"/>
    </row>
    <row r="15" spans="1:8" ht="12.75" customHeight="1" thickTop="1">
      <c r="A15" s="489"/>
      <c r="B15" s="490"/>
      <c r="C15" s="489"/>
      <c r="D15" s="476"/>
      <c r="E15" s="476"/>
      <c r="F15" s="478"/>
      <c r="G15" s="498"/>
    </row>
    <row r="16" spans="1:8" ht="12.75" customHeight="1">
      <c r="A16" s="493">
        <v>3</v>
      </c>
      <c r="B16" s="494" t="s">
        <v>673</v>
      </c>
      <c r="C16" s="540" t="s">
        <v>674</v>
      </c>
      <c r="D16" s="541"/>
      <c r="E16" s="541"/>
      <c r="F16" s="495"/>
      <c r="G16" s="496"/>
      <c r="H16" s="497"/>
    </row>
    <row r="17" spans="1:8" ht="12.75" customHeight="1" thickBot="1">
      <c r="A17" s="499"/>
      <c r="B17" s="500"/>
      <c r="C17" s="499" t="s">
        <v>9</v>
      </c>
      <c r="D17" s="501">
        <v>200</v>
      </c>
      <c r="E17" s="501"/>
      <c r="F17" s="502">
        <v>0</v>
      </c>
      <c r="G17" s="503">
        <f>ROUND(D17*F17,2)</f>
        <v>0</v>
      </c>
      <c r="H17" s="504"/>
    </row>
    <row r="18" spans="1:8" ht="12.75" customHeight="1" thickTop="1">
      <c r="A18" s="489"/>
      <c r="B18" s="490"/>
      <c r="C18" s="489"/>
      <c r="D18" s="476"/>
      <c r="E18" s="476"/>
      <c r="F18" s="478"/>
      <c r="G18" s="498"/>
    </row>
    <row r="19" spans="1:8" ht="12.75" customHeight="1">
      <c r="A19" s="493">
        <v>4</v>
      </c>
      <c r="B19" s="494" t="s">
        <v>675</v>
      </c>
      <c r="C19" s="540" t="s">
        <v>676</v>
      </c>
      <c r="D19" s="541"/>
      <c r="E19" s="541"/>
      <c r="F19" s="495"/>
      <c r="G19" s="496"/>
      <c r="H19" s="497"/>
    </row>
    <row r="20" spans="1:8" ht="12.75" customHeight="1">
      <c r="A20" s="489"/>
      <c r="B20" s="490"/>
      <c r="C20" s="542"/>
      <c r="D20" s="542"/>
      <c r="E20" s="542"/>
      <c r="F20" s="478"/>
      <c r="G20" s="498"/>
    </row>
    <row r="21" spans="1:8" ht="12.75" customHeight="1" thickBot="1">
      <c r="A21" s="499"/>
      <c r="B21" s="500"/>
      <c r="C21" s="499" t="s">
        <v>14</v>
      </c>
      <c r="D21" s="501">
        <v>250</v>
      </c>
      <c r="E21" s="501"/>
      <c r="F21" s="502">
        <v>0</v>
      </c>
      <c r="G21" s="503">
        <f>ROUND(D21*F21,2)</f>
        <v>0</v>
      </c>
      <c r="H21" s="504"/>
    </row>
    <row r="22" spans="1:8" ht="12.75" customHeight="1" thickTop="1">
      <c r="A22" s="489"/>
      <c r="B22" s="490"/>
      <c r="C22" s="489"/>
      <c r="D22" s="476"/>
      <c r="E22" s="476"/>
      <c r="F22" s="478"/>
      <c r="G22" s="498"/>
    </row>
    <row r="23" spans="1:8" s="507" customFormat="1" ht="12.75" customHeight="1">
      <c r="A23" s="493">
        <v>5</v>
      </c>
      <c r="B23" s="494" t="s">
        <v>677</v>
      </c>
      <c r="C23" s="540" t="s">
        <v>678</v>
      </c>
      <c r="D23" s="543"/>
      <c r="E23" s="543"/>
      <c r="F23" s="495"/>
      <c r="G23" s="505"/>
      <c r="H23" s="506"/>
    </row>
    <row r="24" spans="1:8" s="507" customFormat="1" ht="12.75" customHeight="1">
      <c r="A24" s="489"/>
      <c r="B24" s="490"/>
      <c r="C24" s="545"/>
      <c r="D24" s="545"/>
      <c r="E24" s="545"/>
      <c r="F24" s="478"/>
      <c r="G24" s="508"/>
    </row>
    <row r="25" spans="1:8" s="507" customFormat="1" ht="12.75" customHeight="1" thickBot="1">
      <c r="A25" s="499"/>
      <c r="B25" s="500"/>
      <c r="C25" s="499" t="s">
        <v>9</v>
      </c>
      <c r="D25" s="501">
        <v>15</v>
      </c>
      <c r="E25" s="501"/>
      <c r="F25" s="502">
        <v>0</v>
      </c>
      <c r="G25" s="503">
        <f>ROUND(D25*F25,2)</f>
        <v>0</v>
      </c>
      <c r="H25" s="509"/>
    </row>
    <row r="26" spans="1:8" ht="12.75" customHeight="1" thickTop="1">
      <c r="A26" s="489"/>
      <c r="B26" s="490"/>
      <c r="C26" s="489"/>
      <c r="D26" s="476"/>
      <c r="E26" s="476"/>
      <c r="F26" s="478"/>
      <c r="G26" s="498"/>
    </row>
    <row r="27" spans="1:8" ht="12.75" customHeight="1">
      <c r="A27" s="493">
        <v>6</v>
      </c>
      <c r="B27" s="494" t="s">
        <v>679</v>
      </c>
      <c r="C27" s="540" t="s">
        <v>680</v>
      </c>
      <c r="D27" s="541"/>
      <c r="E27" s="541"/>
      <c r="F27" s="495"/>
      <c r="G27" s="496"/>
      <c r="H27" s="497"/>
    </row>
    <row r="28" spans="1:8" ht="12.75" customHeight="1">
      <c r="A28" s="489"/>
      <c r="B28" s="490"/>
      <c r="C28" s="542"/>
      <c r="D28" s="542"/>
      <c r="E28" s="542"/>
      <c r="F28" s="478"/>
      <c r="G28" s="498"/>
    </row>
    <row r="29" spans="1:8" ht="12.75" customHeight="1" thickBot="1">
      <c r="A29" s="499"/>
      <c r="B29" s="500"/>
      <c r="C29" s="499" t="s">
        <v>9</v>
      </c>
      <c r="D29" s="501">
        <v>5</v>
      </c>
      <c r="E29" s="501"/>
      <c r="F29" s="502">
        <v>0</v>
      </c>
      <c r="G29" s="503">
        <f>ROUND(D29*F29,2)</f>
        <v>0</v>
      </c>
      <c r="H29" s="504"/>
    </row>
    <row r="30" spans="1:8" s="507" customFormat="1" ht="12.75" customHeight="1" thickTop="1">
      <c r="A30" s="489"/>
      <c r="B30" s="490"/>
      <c r="C30" s="489"/>
      <c r="D30" s="476"/>
      <c r="E30" s="476"/>
      <c r="F30" s="478"/>
      <c r="G30" s="508"/>
    </row>
    <row r="31" spans="1:8" ht="12.75" customHeight="1">
      <c r="A31" s="493">
        <v>7</v>
      </c>
      <c r="B31" s="494" t="s">
        <v>681</v>
      </c>
      <c r="C31" s="540" t="s">
        <v>682</v>
      </c>
      <c r="D31" s="541"/>
      <c r="E31" s="541"/>
      <c r="F31" s="495"/>
      <c r="G31" s="496"/>
      <c r="H31" s="497"/>
    </row>
    <row r="32" spans="1:8" ht="12.75" customHeight="1">
      <c r="A32" s="492"/>
      <c r="B32" s="476"/>
      <c r="C32" s="544"/>
      <c r="D32" s="542"/>
      <c r="E32" s="542"/>
      <c r="F32" s="478"/>
      <c r="G32" s="498"/>
    </row>
    <row r="33" spans="1:8" ht="12.75" customHeight="1">
      <c r="A33" s="489"/>
      <c r="B33" s="490"/>
      <c r="C33" s="542"/>
      <c r="D33" s="542"/>
      <c r="E33" s="542"/>
      <c r="F33" s="478"/>
      <c r="G33" s="498"/>
    </row>
    <row r="34" spans="1:8" ht="12.75" customHeight="1" thickBot="1">
      <c r="A34" s="499"/>
      <c r="B34" s="500"/>
      <c r="C34" s="499" t="s">
        <v>16</v>
      </c>
      <c r="D34" s="501">
        <v>115</v>
      </c>
      <c r="E34" s="501"/>
      <c r="F34" s="502">
        <v>0</v>
      </c>
      <c r="G34" s="503">
        <f>ROUND(D34*F34,2)</f>
        <v>0</v>
      </c>
      <c r="H34" s="504"/>
    </row>
    <row r="35" spans="1:8" ht="12.75" customHeight="1" thickTop="1">
      <c r="A35" s="489"/>
      <c r="B35" s="490"/>
      <c r="C35" s="489"/>
      <c r="D35" s="476"/>
      <c r="E35" s="476"/>
      <c r="F35" s="478"/>
      <c r="G35" s="498"/>
    </row>
    <row r="36" spans="1:8" ht="12.75" customHeight="1">
      <c r="A36" s="493">
        <v>8</v>
      </c>
      <c r="B36" s="494" t="s">
        <v>683</v>
      </c>
      <c r="C36" s="540" t="s">
        <v>684</v>
      </c>
      <c r="D36" s="541"/>
      <c r="E36" s="541"/>
      <c r="F36" s="495"/>
      <c r="G36" s="496"/>
      <c r="H36" s="497"/>
    </row>
    <row r="37" spans="1:8" ht="12.75" customHeight="1">
      <c r="A37" s="489"/>
      <c r="B37" s="490"/>
      <c r="C37" s="542"/>
      <c r="D37" s="542"/>
      <c r="E37" s="542"/>
      <c r="F37" s="478"/>
      <c r="G37" s="498"/>
    </row>
    <row r="38" spans="1:8" ht="12.75" customHeight="1" thickBot="1">
      <c r="A38" s="499"/>
      <c r="B38" s="500"/>
      <c r="C38" s="499" t="s">
        <v>9</v>
      </c>
      <c r="D38" s="501">
        <v>3</v>
      </c>
      <c r="E38" s="501"/>
      <c r="F38" s="502">
        <v>0</v>
      </c>
      <c r="G38" s="503">
        <f>ROUND(D38*F38,2)</f>
        <v>0</v>
      </c>
      <c r="H38" s="504"/>
    </row>
    <row r="39" spans="1:8" ht="12.75" customHeight="1" thickTop="1">
      <c r="A39" s="489"/>
      <c r="B39" s="490"/>
      <c r="C39" s="489"/>
      <c r="D39" s="476"/>
      <c r="E39" s="476"/>
      <c r="F39" s="478"/>
      <c r="G39" s="498"/>
    </row>
    <row r="40" spans="1:8" s="507" customFormat="1" ht="12.75" customHeight="1">
      <c r="A40" s="493">
        <v>9</v>
      </c>
      <c r="B40" s="494" t="s">
        <v>685</v>
      </c>
      <c r="C40" s="540" t="s">
        <v>686</v>
      </c>
      <c r="D40" s="543"/>
      <c r="E40" s="543"/>
      <c r="F40" s="495"/>
      <c r="G40" s="505"/>
      <c r="H40" s="506"/>
    </row>
    <row r="41" spans="1:8" s="507" customFormat="1" ht="12.75" customHeight="1">
      <c r="A41" s="489"/>
      <c r="B41" s="490"/>
      <c r="C41" s="545"/>
      <c r="D41" s="545"/>
      <c r="E41" s="545"/>
      <c r="F41" s="478"/>
      <c r="G41" s="508"/>
    </row>
    <row r="42" spans="1:8" s="507" customFormat="1" ht="12.75" customHeight="1" thickBot="1">
      <c r="A42" s="499"/>
      <c r="B42" s="500"/>
      <c r="C42" s="499" t="s">
        <v>9</v>
      </c>
      <c r="D42" s="501">
        <v>2</v>
      </c>
      <c r="E42" s="501"/>
      <c r="F42" s="502">
        <v>0</v>
      </c>
      <c r="G42" s="503">
        <f>ROUND(D42*F42,2)</f>
        <v>0</v>
      </c>
      <c r="H42" s="509"/>
    </row>
    <row r="43" spans="1:8" s="507" customFormat="1" ht="12.75" customHeight="1" thickTop="1">
      <c r="A43" s="489"/>
      <c r="B43" s="490"/>
      <c r="C43" s="489"/>
      <c r="D43" s="476"/>
      <c r="E43" s="476"/>
      <c r="F43" s="478"/>
      <c r="G43" s="508"/>
    </row>
    <row r="44" spans="1:8" s="507" customFormat="1" ht="12.75" customHeight="1">
      <c r="A44" s="493">
        <v>10</v>
      </c>
      <c r="B44" s="494" t="s">
        <v>687</v>
      </c>
      <c r="C44" s="540" t="s">
        <v>688</v>
      </c>
      <c r="D44" s="543"/>
      <c r="E44" s="543"/>
      <c r="F44" s="495"/>
      <c r="G44" s="505"/>
      <c r="H44" s="506"/>
    </row>
    <row r="45" spans="1:8" s="507" customFormat="1" ht="12.75" customHeight="1">
      <c r="A45" s="489"/>
      <c r="B45" s="490"/>
      <c r="C45" s="545"/>
      <c r="D45" s="545"/>
      <c r="E45" s="545"/>
      <c r="F45" s="478"/>
      <c r="G45" s="508"/>
    </row>
    <row r="46" spans="1:8" s="507" customFormat="1" ht="12.75" customHeight="1" thickBot="1">
      <c r="A46" s="499"/>
      <c r="B46" s="500"/>
      <c r="C46" s="499" t="s">
        <v>9</v>
      </c>
      <c r="D46" s="501">
        <v>16</v>
      </c>
      <c r="E46" s="501"/>
      <c r="F46" s="502">
        <v>0</v>
      </c>
      <c r="G46" s="503">
        <f>ROUND(D46*F46,2)</f>
        <v>0</v>
      </c>
      <c r="H46" s="509"/>
    </row>
    <row r="47" spans="1:8" s="507" customFormat="1" ht="12.75" customHeight="1" thickTop="1">
      <c r="A47" s="489"/>
      <c r="B47" s="490"/>
      <c r="C47" s="489"/>
      <c r="D47" s="476"/>
      <c r="E47" s="476"/>
      <c r="F47" s="478"/>
      <c r="G47" s="508"/>
    </row>
    <row r="48" spans="1:8" ht="12.75" customHeight="1">
      <c r="A48" s="493">
        <v>11</v>
      </c>
      <c r="B48" s="494" t="s">
        <v>689</v>
      </c>
      <c r="C48" s="540" t="s">
        <v>690</v>
      </c>
      <c r="D48" s="541"/>
      <c r="E48" s="541"/>
      <c r="F48" s="495"/>
      <c r="G48" s="496"/>
      <c r="H48" s="497"/>
    </row>
    <row r="49" spans="1:8" ht="12.75" customHeight="1">
      <c r="A49" s="489"/>
      <c r="B49" s="490"/>
      <c r="C49" s="542"/>
      <c r="D49" s="542"/>
      <c r="E49" s="542"/>
      <c r="F49" s="478"/>
      <c r="G49" s="498"/>
    </row>
    <row r="50" spans="1:8" ht="12.75" customHeight="1" thickBot="1">
      <c r="A50" s="499"/>
      <c r="B50" s="500"/>
      <c r="C50" s="499" t="s">
        <v>14</v>
      </c>
      <c r="D50" s="501">
        <v>30</v>
      </c>
      <c r="E50" s="501"/>
      <c r="F50" s="502">
        <v>0</v>
      </c>
      <c r="G50" s="503">
        <f>ROUND(D50*F50,2)</f>
        <v>0</v>
      </c>
      <c r="H50" s="504"/>
    </row>
    <row r="51" spans="1:8" ht="12.75" customHeight="1" thickTop="1">
      <c r="A51" s="489"/>
      <c r="B51" s="490"/>
      <c r="C51" s="489"/>
      <c r="D51" s="476"/>
      <c r="E51" s="476"/>
      <c r="F51" s="478"/>
      <c r="G51" s="498"/>
    </row>
    <row r="52" spans="1:8" ht="12.75" customHeight="1">
      <c r="A52" s="493">
        <v>12</v>
      </c>
      <c r="B52" s="494" t="s">
        <v>691</v>
      </c>
      <c r="C52" s="540" t="s">
        <v>692</v>
      </c>
      <c r="D52" s="541"/>
      <c r="E52" s="541"/>
      <c r="F52" s="495"/>
      <c r="G52" s="496"/>
      <c r="H52" s="497"/>
    </row>
    <row r="53" spans="1:8" ht="12.75" customHeight="1">
      <c r="A53" s="489"/>
      <c r="B53" s="490"/>
      <c r="C53" s="542"/>
      <c r="D53" s="542"/>
      <c r="E53" s="542"/>
      <c r="F53" s="478"/>
      <c r="G53" s="498"/>
    </row>
    <row r="54" spans="1:8" ht="12.75" customHeight="1" thickBot="1">
      <c r="A54" s="499"/>
      <c r="B54" s="500"/>
      <c r="C54" s="499" t="s">
        <v>14</v>
      </c>
      <c r="D54" s="501">
        <v>1400</v>
      </c>
      <c r="E54" s="501"/>
      <c r="F54" s="502">
        <v>0</v>
      </c>
      <c r="G54" s="503">
        <f>ROUND(D54*F54,2)</f>
        <v>0</v>
      </c>
      <c r="H54" s="504"/>
    </row>
    <row r="55" spans="1:8" ht="12.75" customHeight="1" thickTop="1">
      <c r="A55" s="489"/>
      <c r="B55" s="490"/>
      <c r="C55" s="489"/>
      <c r="D55" s="476"/>
      <c r="E55" s="476"/>
      <c r="F55" s="478"/>
      <c r="G55" s="498"/>
    </row>
    <row r="56" spans="1:8" ht="12.75" customHeight="1">
      <c r="A56" s="493">
        <v>13</v>
      </c>
      <c r="B56" s="494" t="s">
        <v>693</v>
      </c>
      <c r="C56" s="540" t="s">
        <v>694</v>
      </c>
      <c r="D56" s="541"/>
      <c r="E56" s="541"/>
      <c r="F56" s="495"/>
      <c r="G56" s="496"/>
      <c r="H56" s="497"/>
    </row>
    <row r="57" spans="1:8" ht="12.75" customHeight="1">
      <c r="A57" s="489"/>
      <c r="B57" s="490"/>
      <c r="C57" s="542"/>
      <c r="D57" s="542"/>
      <c r="E57" s="542"/>
      <c r="F57" s="478"/>
      <c r="G57" s="498"/>
    </row>
    <row r="58" spans="1:8" ht="12.75" customHeight="1" thickBot="1">
      <c r="A58" s="499"/>
      <c r="B58" s="500"/>
      <c r="C58" s="499" t="s">
        <v>14</v>
      </c>
      <c r="D58" s="501">
        <v>2000</v>
      </c>
      <c r="E58" s="501"/>
      <c r="F58" s="502">
        <v>0</v>
      </c>
      <c r="G58" s="503">
        <f>ROUND(D58*F58,2)</f>
        <v>0</v>
      </c>
      <c r="H58" s="504"/>
    </row>
    <row r="59" spans="1:8" ht="12.75" customHeight="1" thickTop="1">
      <c r="A59" s="489"/>
      <c r="B59" s="490"/>
      <c r="C59" s="489"/>
      <c r="D59" s="476"/>
      <c r="E59" s="476"/>
      <c r="F59" s="478"/>
      <c r="G59" s="498"/>
    </row>
    <row r="60" spans="1:8" ht="12.75" customHeight="1">
      <c r="A60" s="493">
        <v>14</v>
      </c>
      <c r="B60" s="494" t="s">
        <v>695</v>
      </c>
      <c r="C60" s="540" t="s">
        <v>696</v>
      </c>
      <c r="D60" s="541"/>
      <c r="E60" s="541"/>
      <c r="F60" s="495"/>
      <c r="G60" s="496"/>
      <c r="H60" s="497"/>
    </row>
    <row r="61" spans="1:8" ht="12.75" customHeight="1">
      <c r="A61" s="492"/>
      <c r="B61" s="476"/>
      <c r="C61" s="544"/>
      <c r="D61" s="542"/>
      <c r="E61" s="542"/>
      <c r="F61" s="478"/>
      <c r="G61" s="498"/>
    </row>
    <row r="62" spans="1:8" ht="12.75" customHeight="1">
      <c r="A62" s="492"/>
      <c r="B62" s="476"/>
      <c r="C62" s="544"/>
      <c r="D62" s="542"/>
      <c r="E62" s="542"/>
      <c r="F62" s="478"/>
      <c r="G62" s="498"/>
    </row>
    <row r="63" spans="1:8" ht="12.75" customHeight="1">
      <c r="A63" s="489"/>
      <c r="B63" s="490"/>
      <c r="C63" s="542"/>
      <c r="D63" s="542"/>
      <c r="E63" s="542"/>
      <c r="F63" s="478"/>
      <c r="G63" s="498"/>
    </row>
    <row r="64" spans="1:8" ht="12.75" customHeight="1" thickBot="1">
      <c r="A64" s="499"/>
      <c r="B64" s="500"/>
      <c r="C64" s="499" t="s">
        <v>7</v>
      </c>
      <c r="D64" s="501">
        <v>20</v>
      </c>
      <c r="E64" s="501"/>
      <c r="F64" s="502">
        <v>0</v>
      </c>
      <c r="G64" s="503">
        <f>ROUND(D64*F64,2)</f>
        <v>0</v>
      </c>
      <c r="H64" s="504"/>
    </row>
    <row r="65" spans="1:8" ht="12.75" customHeight="1" thickTop="1">
      <c r="A65" s="489"/>
      <c r="B65" s="490"/>
      <c r="C65" s="489"/>
      <c r="D65" s="476"/>
      <c r="E65" s="476"/>
      <c r="F65" s="478"/>
      <c r="G65" s="498"/>
    </row>
    <row r="66" spans="1:8" s="507" customFormat="1" ht="12.75" customHeight="1">
      <c r="A66" s="493">
        <v>15</v>
      </c>
      <c r="B66" s="494" t="s">
        <v>697</v>
      </c>
      <c r="C66" s="540" t="s">
        <v>698</v>
      </c>
      <c r="D66" s="543"/>
      <c r="E66" s="543"/>
      <c r="F66" s="495"/>
      <c r="G66" s="505"/>
      <c r="H66" s="506"/>
    </row>
    <row r="67" spans="1:8" s="507" customFormat="1" ht="12.75" customHeight="1">
      <c r="A67" s="489"/>
      <c r="B67" s="490"/>
      <c r="C67" s="545"/>
      <c r="D67" s="545"/>
      <c r="E67" s="545"/>
      <c r="F67" s="478"/>
      <c r="G67" s="508"/>
    </row>
    <row r="68" spans="1:8" s="507" customFormat="1" ht="12.75" customHeight="1" thickBot="1">
      <c r="A68" s="499"/>
      <c r="B68" s="500"/>
      <c r="C68" s="499" t="s">
        <v>14</v>
      </c>
      <c r="D68" s="501">
        <v>10</v>
      </c>
      <c r="E68" s="501"/>
      <c r="F68" s="502">
        <v>0</v>
      </c>
      <c r="G68" s="503">
        <f>ROUND(D68*F68,2)</f>
        <v>0</v>
      </c>
      <c r="H68" s="509"/>
    </row>
    <row r="69" spans="1:8" s="507" customFormat="1" ht="12.75" customHeight="1" thickTop="1">
      <c r="A69" s="489"/>
      <c r="B69" s="490"/>
      <c r="C69" s="489"/>
      <c r="D69" s="476"/>
      <c r="E69" s="476"/>
      <c r="F69" s="478"/>
      <c r="G69" s="508"/>
    </row>
    <row r="70" spans="1:8" s="507" customFormat="1" ht="12.75" customHeight="1">
      <c r="A70" s="493">
        <v>16</v>
      </c>
      <c r="B70" s="494" t="s">
        <v>699</v>
      </c>
      <c r="C70" s="540" t="s">
        <v>700</v>
      </c>
      <c r="D70" s="543"/>
      <c r="E70" s="543"/>
      <c r="F70" s="495"/>
      <c r="G70" s="505"/>
      <c r="H70" s="506"/>
    </row>
    <row r="71" spans="1:8" s="507" customFormat="1" ht="12.75" customHeight="1">
      <c r="A71" s="489"/>
      <c r="B71" s="490"/>
      <c r="C71" s="545"/>
      <c r="D71" s="545"/>
      <c r="E71" s="545"/>
      <c r="F71" s="478"/>
      <c r="G71" s="508"/>
    </row>
    <row r="72" spans="1:8" s="507" customFormat="1" ht="12.75" customHeight="1" thickBot="1">
      <c r="A72" s="499"/>
      <c r="B72" s="500"/>
      <c r="C72" s="499" t="s">
        <v>16</v>
      </c>
      <c r="D72" s="501">
        <v>3</v>
      </c>
      <c r="E72" s="501"/>
      <c r="F72" s="502">
        <v>0</v>
      </c>
      <c r="G72" s="503">
        <f>ROUND(D72*F72,2)</f>
        <v>0</v>
      </c>
      <c r="H72" s="509"/>
    </row>
    <row r="73" spans="1:8" s="507" customFormat="1" ht="12.75" customHeight="1" thickTop="1">
      <c r="A73" s="489"/>
      <c r="B73" s="490"/>
      <c r="C73" s="489"/>
      <c r="D73" s="476"/>
      <c r="E73" s="476"/>
      <c r="F73" s="478"/>
      <c r="G73" s="508"/>
    </row>
    <row r="74" spans="1:8" s="507" customFormat="1" ht="12.75" customHeight="1">
      <c r="A74" s="493">
        <v>17</v>
      </c>
      <c r="B74" s="494" t="s">
        <v>701</v>
      </c>
      <c r="C74" s="540" t="s">
        <v>702</v>
      </c>
      <c r="D74" s="543"/>
      <c r="E74" s="543"/>
      <c r="F74" s="495"/>
      <c r="G74" s="505"/>
      <c r="H74" s="506"/>
    </row>
    <row r="75" spans="1:8" s="507" customFormat="1" ht="12.75" customHeight="1">
      <c r="A75" s="489"/>
      <c r="B75" s="490"/>
      <c r="C75" s="545"/>
      <c r="D75" s="545"/>
      <c r="E75" s="545"/>
      <c r="F75" s="478"/>
      <c r="G75" s="508"/>
    </row>
    <row r="76" spans="1:8" s="507" customFormat="1" ht="12.75" customHeight="1" thickBot="1">
      <c r="A76" s="499"/>
      <c r="B76" s="500"/>
      <c r="C76" s="499" t="s">
        <v>16</v>
      </c>
      <c r="D76" s="501">
        <v>5</v>
      </c>
      <c r="E76" s="501"/>
      <c r="F76" s="502">
        <v>0</v>
      </c>
      <c r="G76" s="503">
        <f>ROUND(D76*F76,2)</f>
        <v>0</v>
      </c>
      <c r="H76" s="509"/>
    </row>
    <row r="77" spans="1:8" s="507" customFormat="1" ht="12.75" customHeight="1" thickTop="1">
      <c r="A77" s="489"/>
      <c r="B77" s="490"/>
      <c r="C77" s="489"/>
      <c r="D77" s="476"/>
      <c r="E77" s="476"/>
      <c r="F77" s="478"/>
      <c r="G77" s="508"/>
    </row>
    <row r="78" spans="1:8" s="507" customFormat="1" ht="12.75" customHeight="1">
      <c r="A78" s="493">
        <v>18</v>
      </c>
      <c r="B78" s="494" t="s">
        <v>703</v>
      </c>
      <c r="C78" s="540" t="s">
        <v>704</v>
      </c>
      <c r="D78" s="543"/>
      <c r="E78" s="543"/>
      <c r="F78" s="495"/>
      <c r="G78" s="505"/>
      <c r="H78" s="506"/>
    </row>
    <row r="79" spans="1:8" s="507" customFormat="1" ht="12.75" customHeight="1">
      <c r="A79" s="489"/>
      <c r="B79" s="490"/>
      <c r="C79" s="545"/>
      <c r="D79" s="545"/>
      <c r="E79" s="545"/>
      <c r="F79" s="478"/>
      <c r="G79" s="508"/>
    </row>
    <row r="80" spans="1:8" s="507" customFormat="1" ht="12.75" customHeight="1" thickBot="1">
      <c r="A80" s="499"/>
      <c r="B80" s="500"/>
      <c r="C80" s="499" t="s">
        <v>16</v>
      </c>
      <c r="D80" s="501">
        <v>30</v>
      </c>
      <c r="E80" s="501"/>
      <c r="F80" s="502">
        <v>0</v>
      </c>
      <c r="G80" s="503">
        <f>ROUND(D80*F80,2)</f>
        <v>0</v>
      </c>
      <c r="H80" s="509"/>
    </row>
    <row r="81" spans="1:8" s="507" customFormat="1" ht="12.75" customHeight="1" thickTop="1">
      <c r="A81" s="489"/>
      <c r="B81" s="490"/>
      <c r="C81" s="489"/>
      <c r="D81" s="476"/>
      <c r="E81" s="476"/>
      <c r="F81" s="478"/>
      <c r="G81" s="508"/>
    </row>
    <row r="82" spans="1:8" s="507" customFormat="1" ht="12.75" customHeight="1">
      <c r="A82" s="493">
        <v>19</v>
      </c>
      <c r="B82" s="494" t="s">
        <v>705</v>
      </c>
      <c r="C82" s="540" t="s">
        <v>706</v>
      </c>
      <c r="D82" s="543"/>
      <c r="E82" s="543"/>
      <c r="F82" s="495"/>
      <c r="G82" s="505"/>
      <c r="H82" s="506"/>
    </row>
    <row r="83" spans="1:8" s="507" customFormat="1" ht="12.75" customHeight="1">
      <c r="A83" s="489"/>
      <c r="B83" s="490"/>
      <c r="C83" s="545"/>
      <c r="D83" s="545"/>
      <c r="E83" s="545"/>
      <c r="F83" s="478"/>
      <c r="G83" s="508"/>
    </row>
    <row r="84" spans="1:8" s="507" customFormat="1" ht="12.75" customHeight="1" thickBot="1">
      <c r="A84" s="499"/>
      <c r="B84" s="500"/>
      <c r="C84" s="499" t="s">
        <v>16</v>
      </c>
      <c r="D84" s="501">
        <v>22</v>
      </c>
      <c r="E84" s="501"/>
      <c r="F84" s="502">
        <v>0</v>
      </c>
      <c r="G84" s="503">
        <f>ROUND(D84*F84,2)</f>
        <v>0</v>
      </c>
      <c r="H84" s="509"/>
    </row>
    <row r="85" spans="1:8" s="507" customFormat="1" ht="12.75" customHeight="1" thickTop="1">
      <c r="A85" s="489"/>
      <c r="B85" s="490"/>
      <c r="C85" s="489"/>
      <c r="D85" s="476"/>
      <c r="E85" s="476"/>
      <c r="F85" s="478"/>
      <c r="G85" s="508"/>
    </row>
    <row r="86" spans="1:8" s="507" customFormat="1" ht="12.75" customHeight="1">
      <c r="A86" s="493">
        <v>20</v>
      </c>
      <c r="B86" s="494" t="s">
        <v>705</v>
      </c>
      <c r="C86" s="540" t="s">
        <v>707</v>
      </c>
      <c r="D86" s="543"/>
      <c r="E86" s="543"/>
      <c r="F86" s="495"/>
      <c r="G86" s="505"/>
      <c r="H86" s="506"/>
    </row>
    <row r="87" spans="1:8" s="507" customFormat="1" ht="12.75" customHeight="1">
      <c r="A87" s="489"/>
      <c r="B87" s="490"/>
      <c r="C87" s="545"/>
      <c r="D87" s="545"/>
      <c r="E87" s="545"/>
      <c r="F87" s="478"/>
      <c r="G87" s="508"/>
    </row>
    <row r="88" spans="1:8" s="507" customFormat="1" ht="12.75" customHeight="1" thickBot="1">
      <c r="A88" s="499"/>
      <c r="B88" s="500"/>
      <c r="C88" s="499" t="s">
        <v>16</v>
      </c>
      <c r="D88" s="501">
        <v>90</v>
      </c>
      <c r="E88" s="501"/>
      <c r="F88" s="502">
        <v>0</v>
      </c>
      <c r="G88" s="503">
        <f>ROUND(D88*F88,2)</f>
        <v>0</v>
      </c>
      <c r="H88" s="509"/>
    </row>
    <row r="89" spans="1:8" s="507" customFormat="1" ht="12.75" customHeight="1" thickTop="1">
      <c r="A89" s="489"/>
      <c r="B89" s="490"/>
      <c r="C89" s="489"/>
      <c r="D89" s="476"/>
      <c r="E89" s="476"/>
      <c r="F89" s="478"/>
      <c r="G89" s="508"/>
    </row>
    <row r="90" spans="1:8" s="507" customFormat="1" ht="12.75" customHeight="1">
      <c r="A90" s="493">
        <v>21</v>
      </c>
      <c r="B90" s="494" t="s">
        <v>708</v>
      </c>
      <c r="C90" s="540" t="s">
        <v>709</v>
      </c>
      <c r="D90" s="543"/>
      <c r="E90" s="543"/>
      <c r="F90" s="495"/>
      <c r="G90" s="505"/>
      <c r="H90" s="506"/>
    </row>
    <row r="91" spans="1:8" s="507" customFormat="1" ht="12.75" customHeight="1">
      <c r="A91" s="489"/>
      <c r="B91" s="490"/>
      <c r="C91" s="545"/>
      <c r="D91" s="545"/>
      <c r="E91" s="545"/>
      <c r="F91" s="478"/>
      <c r="G91" s="508"/>
    </row>
    <row r="92" spans="1:8" s="507" customFormat="1" ht="12.75" customHeight="1" thickBot="1">
      <c r="A92" s="499"/>
      <c r="B92" s="500"/>
      <c r="C92" s="499" t="s">
        <v>16</v>
      </c>
      <c r="D92" s="501">
        <v>300</v>
      </c>
      <c r="E92" s="501"/>
      <c r="F92" s="502">
        <v>0</v>
      </c>
      <c r="G92" s="503">
        <f>ROUND(D92*F92,2)</f>
        <v>0</v>
      </c>
      <c r="H92" s="509"/>
    </row>
    <row r="93" spans="1:8" s="507" customFormat="1" ht="12.75" customHeight="1" thickTop="1">
      <c r="A93" s="489"/>
      <c r="B93" s="490"/>
      <c r="C93" s="489"/>
      <c r="D93" s="476"/>
      <c r="E93" s="476"/>
      <c r="F93" s="478"/>
      <c r="G93" s="508"/>
    </row>
    <row r="94" spans="1:8" s="507" customFormat="1" ht="12.75" customHeight="1">
      <c r="A94" s="493">
        <v>22</v>
      </c>
      <c r="B94" s="494" t="s">
        <v>710</v>
      </c>
      <c r="C94" s="540" t="s">
        <v>711</v>
      </c>
      <c r="D94" s="543"/>
      <c r="E94" s="543"/>
      <c r="F94" s="495"/>
      <c r="G94" s="505"/>
      <c r="H94" s="506"/>
    </row>
    <row r="95" spans="1:8" s="507" customFormat="1" ht="12.75" customHeight="1">
      <c r="A95" s="489"/>
      <c r="B95" s="490"/>
      <c r="C95" s="545"/>
      <c r="D95" s="545"/>
      <c r="E95" s="545"/>
      <c r="F95" s="478"/>
      <c r="G95" s="508"/>
    </row>
    <row r="96" spans="1:8" s="507" customFormat="1" ht="12.75" customHeight="1" thickBot="1">
      <c r="A96" s="499"/>
      <c r="B96" s="500"/>
      <c r="C96" s="499" t="s">
        <v>16</v>
      </c>
      <c r="D96" s="501">
        <v>11</v>
      </c>
      <c r="E96" s="501"/>
      <c r="F96" s="502">
        <v>0</v>
      </c>
      <c r="G96" s="503">
        <f>ROUND(D96*F96,2)</f>
        <v>0</v>
      </c>
      <c r="H96" s="509"/>
    </row>
    <row r="97" spans="1:8" s="507" customFormat="1" ht="12.75" customHeight="1" thickTop="1">
      <c r="A97" s="489"/>
      <c r="B97" s="490"/>
      <c r="C97" s="489"/>
      <c r="D97" s="476"/>
      <c r="E97" s="476"/>
      <c r="F97" s="478"/>
      <c r="G97" s="508"/>
    </row>
    <row r="98" spans="1:8" s="507" customFormat="1" ht="12.75" customHeight="1">
      <c r="A98" s="493">
        <v>23</v>
      </c>
      <c r="B98" s="494" t="s">
        <v>712</v>
      </c>
      <c r="C98" s="540" t="s">
        <v>713</v>
      </c>
      <c r="D98" s="543"/>
      <c r="E98" s="543"/>
      <c r="F98" s="495"/>
      <c r="G98" s="505"/>
      <c r="H98" s="506"/>
    </row>
    <row r="99" spans="1:8" s="507" customFormat="1" ht="12.75" customHeight="1">
      <c r="A99" s="492"/>
      <c r="B99" s="476"/>
      <c r="C99" s="544"/>
      <c r="D99" s="545"/>
      <c r="E99" s="545"/>
      <c r="F99" s="478"/>
      <c r="G99" s="508"/>
    </row>
    <row r="100" spans="1:8" s="507" customFormat="1" ht="12.75" customHeight="1">
      <c r="A100" s="489"/>
      <c r="B100" s="490"/>
      <c r="C100" s="545"/>
      <c r="D100" s="545"/>
      <c r="E100" s="545"/>
      <c r="F100" s="478"/>
      <c r="G100" s="508"/>
    </row>
    <row r="101" spans="1:8" s="507" customFormat="1" ht="12.75" customHeight="1" thickBot="1">
      <c r="A101" s="499"/>
      <c r="B101" s="500"/>
      <c r="C101" s="499" t="s">
        <v>16</v>
      </c>
      <c r="D101" s="501">
        <v>11</v>
      </c>
      <c r="E101" s="501"/>
      <c r="F101" s="502">
        <v>0</v>
      </c>
      <c r="G101" s="503">
        <f>ROUND(D101*F101,2)</f>
        <v>0</v>
      </c>
      <c r="H101" s="509"/>
    </row>
    <row r="102" spans="1:8" s="507" customFormat="1" ht="12.75" customHeight="1" thickTop="1">
      <c r="A102" s="489"/>
      <c r="B102" s="490"/>
      <c r="C102" s="489"/>
      <c r="D102" s="476"/>
      <c r="E102" s="476"/>
      <c r="F102" s="478"/>
      <c r="G102" s="508"/>
    </row>
    <row r="103" spans="1:8" ht="12.75" customHeight="1">
      <c r="A103" s="493">
        <v>24</v>
      </c>
      <c r="B103" s="494" t="s">
        <v>714</v>
      </c>
      <c r="C103" s="540" t="s">
        <v>715</v>
      </c>
      <c r="D103" s="541"/>
      <c r="E103" s="541"/>
      <c r="F103" s="495"/>
      <c r="G103" s="496"/>
      <c r="H103" s="497"/>
    </row>
    <row r="104" spans="1:8" ht="12.75" customHeight="1">
      <c r="A104" s="489"/>
      <c r="B104" s="490"/>
      <c r="C104" s="542"/>
      <c r="D104" s="542"/>
      <c r="E104" s="542"/>
      <c r="F104" s="478"/>
      <c r="G104" s="498"/>
    </row>
    <row r="105" spans="1:8" ht="12.75" customHeight="1" thickBot="1">
      <c r="A105" s="499"/>
      <c r="B105" s="500"/>
      <c r="C105" s="499" t="s">
        <v>9</v>
      </c>
      <c r="D105" s="501">
        <v>11</v>
      </c>
      <c r="E105" s="501"/>
      <c r="F105" s="502">
        <v>0</v>
      </c>
      <c r="G105" s="503">
        <f>ROUND(D105*F105,2)</f>
        <v>0</v>
      </c>
      <c r="H105" s="504"/>
    </row>
    <row r="106" spans="1:8" ht="12.75" customHeight="1" thickTop="1">
      <c r="A106" s="492"/>
      <c r="B106" s="489"/>
      <c r="C106" s="489"/>
      <c r="D106" s="476"/>
      <c r="E106" s="476"/>
      <c r="F106" s="478"/>
      <c r="G106" s="491"/>
    </row>
    <row r="107" spans="1:8" ht="12.75" customHeight="1">
      <c r="A107" s="493">
        <v>25</v>
      </c>
      <c r="B107" s="494" t="s">
        <v>714</v>
      </c>
      <c r="C107" s="540" t="s">
        <v>716</v>
      </c>
      <c r="D107" s="541"/>
      <c r="E107" s="541"/>
      <c r="F107" s="495"/>
      <c r="G107" s="496"/>
      <c r="H107" s="497"/>
    </row>
    <row r="108" spans="1:8" ht="12.75" customHeight="1" thickBot="1">
      <c r="A108" s="499"/>
      <c r="B108" s="500"/>
      <c r="C108" s="499" t="s">
        <v>16</v>
      </c>
      <c r="D108" s="501">
        <v>7</v>
      </c>
      <c r="E108" s="501"/>
      <c r="F108" s="502">
        <v>0</v>
      </c>
      <c r="G108" s="503">
        <f>ROUND(D108*F108,2)</f>
        <v>0</v>
      </c>
      <c r="H108" s="504"/>
    </row>
    <row r="109" spans="1:8" ht="12.75" customHeight="1" thickTop="1">
      <c r="A109" s="492"/>
      <c r="B109" s="489"/>
      <c r="C109" s="489"/>
      <c r="D109" s="476"/>
      <c r="E109" s="476"/>
      <c r="F109" s="478"/>
      <c r="G109" s="491"/>
    </row>
    <row r="110" spans="1:8" s="507" customFormat="1" ht="12.75" customHeight="1">
      <c r="A110" s="493">
        <v>26</v>
      </c>
      <c r="B110" s="494" t="s">
        <v>683</v>
      </c>
      <c r="C110" s="540" t="s">
        <v>717</v>
      </c>
      <c r="D110" s="543"/>
      <c r="E110" s="543"/>
      <c r="F110" s="495"/>
      <c r="G110" s="505"/>
      <c r="H110" s="506"/>
    </row>
    <row r="111" spans="1:8" s="507" customFormat="1" ht="12.75" customHeight="1">
      <c r="A111" s="492"/>
      <c r="B111" s="476"/>
      <c r="C111" s="544"/>
      <c r="D111" s="545"/>
      <c r="E111" s="545"/>
      <c r="F111" s="478"/>
      <c r="G111" s="508"/>
    </row>
    <row r="112" spans="1:8" s="507" customFormat="1" ht="12.75" customHeight="1" thickBot="1">
      <c r="A112" s="499"/>
      <c r="B112" s="500"/>
      <c r="C112" s="499" t="s">
        <v>9</v>
      </c>
      <c r="D112" s="501">
        <v>7</v>
      </c>
      <c r="E112" s="501"/>
      <c r="F112" s="502">
        <v>0</v>
      </c>
      <c r="G112" s="503">
        <f>ROUND(D112*F112,2)</f>
        <v>0</v>
      </c>
      <c r="H112" s="509"/>
    </row>
    <row r="113" spans="1:8" s="507" customFormat="1" ht="12.75" customHeight="1" thickTop="1">
      <c r="A113" s="489"/>
      <c r="B113" s="490"/>
      <c r="C113" s="489"/>
      <c r="D113" s="476"/>
      <c r="E113" s="476"/>
      <c r="F113" s="478"/>
      <c r="G113" s="508"/>
    </row>
    <row r="114" spans="1:8" s="507" customFormat="1" ht="12.75" customHeight="1">
      <c r="A114" s="493">
        <v>27</v>
      </c>
      <c r="B114" s="494" t="s">
        <v>718</v>
      </c>
      <c r="C114" s="540" t="s">
        <v>719</v>
      </c>
      <c r="D114" s="543"/>
      <c r="E114" s="543"/>
      <c r="F114" s="495"/>
      <c r="G114" s="505"/>
      <c r="H114" s="506"/>
    </row>
    <row r="115" spans="1:8" s="507" customFormat="1" ht="12.75" customHeight="1">
      <c r="A115" s="489"/>
      <c r="B115" s="490"/>
      <c r="C115" s="545"/>
      <c r="D115" s="545"/>
      <c r="E115" s="545"/>
      <c r="F115" s="478"/>
      <c r="G115" s="508"/>
    </row>
    <row r="116" spans="1:8" s="507" customFormat="1" ht="12.75" customHeight="1" thickBot="1">
      <c r="A116" s="499"/>
      <c r="B116" s="500"/>
      <c r="C116" s="499" t="s">
        <v>7</v>
      </c>
      <c r="D116" s="501">
        <v>2</v>
      </c>
      <c r="E116" s="501"/>
      <c r="F116" s="502">
        <v>0</v>
      </c>
      <c r="G116" s="503">
        <f>ROUND(D116*F116,2)</f>
        <v>0</v>
      </c>
      <c r="H116" s="509"/>
    </row>
    <row r="117" spans="1:8" s="507" customFormat="1" ht="12.75" customHeight="1" thickTop="1">
      <c r="A117" s="489"/>
      <c r="B117" s="490"/>
      <c r="C117" s="489"/>
      <c r="D117" s="476"/>
      <c r="E117" s="476"/>
      <c r="F117" s="478"/>
      <c r="G117" s="508"/>
    </row>
    <row r="118" spans="1:8" ht="12.75" customHeight="1">
      <c r="A118" s="493">
        <v>28</v>
      </c>
      <c r="B118" s="494" t="s">
        <v>683</v>
      </c>
      <c r="C118" s="540" t="s">
        <v>720</v>
      </c>
      <c r="D118" s="541"/>
      <c r="E118" s="541"/>
      <c r="F118" s="495"/>
      <c r="G118" s="496"/>
      <c r="H118" s="497"/>
    </row>
    <row r="119" spans="1:8" ht="12.75" customHeight="1">
      <c r="A119" s="489"/>
      <c r="B119" s="490"/>
      <c r="C119" s="542"/>
      <c r="D119" s="542"/>
      <c r="E119" s="542"/>
      <c r="F119" s="478"/>
      <c r="G119" s="498"/>
    </row>
    <row r="120" spans="1:8" ht="12.75" customHeight="1" thickBot="1">
      <c r="A120" s="499"/>
      <c r="B120" s="500"/>
      <c r="C120" s="499" t="s">
        <v>9</v>
      </c>
      <c r="D120" s="501">
        <v>1</v>
      </c>
      <c r="E120" s="501"/>
      <c r="F120" s="502">
        <v>0</v>
      </c>
      <c r="G120" s="503">
        <f>ROUND(D120*F120,2)</f>
        <v>0</v>
      </c>
      <c r="H120" s="504"/>
    </row>
    <row r="121" spans="1:8" ht="12.75" customHeight="1" thickTop="1">
      <c r="A121" s="489"/>
      <c r="B121" s="490"/>
      <c r="C121" s="489"/>
      <c r="D121" s="476"/>
      <c r="E121" s="476"/>
      <c r="F121" s="478"/>
      <c r="G121" s="498"/>
    </row>
    <row r="122" spans="1:8" ht="12.75" customHeight="1">
      <c r="A122" s="493">
        <v>29</v>
      </c>
      <c r="B122" s="494" t="s">
        <v>683</v>
      </c>
      <c r="C122" s="540" t="s">
        <v>721</v>
      </c>
      <c r="D122" s="541"/>
      <c r="E122" s="541"/>
      <c r="F122" s="495"/>
      <c r="G122" s="496"/>
      <c r="H122" s="497"/>
    </row>
    <row r="123" spans="1:8" ht="12.75" customHeight="1">
      <c r="A123" s="489"/>
      <c r="B123" s="490"/>
      <c r="C123" s="542"/>
      <c r="D123" s="542"/>
      <c r="E123" s="542"/>
      <c r="F123" s="478"/>
      <c r="G123" s="498"/>
    </row>
    <row r="124" spans="1:8" ht="12.75" customHeight="1" thickBot="1">
      <c r="A124" s="499"/>
      <c r="B124" s="500"/>
      <c r="C124" s="499" t="s">
        <v>9</v>
      </c>
      <c r="D124" s="501">
        <v>1</v>
      </c>
      <c r="E124" s="501"/>
      <c r="F124" s="502">
        <v>0</v>
      </c>
      <c r="G124" s="503">
        <f>ROUND(D124*F124,2)</f>
        <v>0</v>
      </c>
      <c r="H124" s="504"/>
    </row>
    <row r="125" spans="1:8" ht="12.75" customHeight="1" thickTop="1">
      <c r="A125" s="489"/>
      <c r="B125" s="490"/>
      <c r="C125" s="489"/>
      <c r="D125" s="476"/>
      <c r="E125" s="476"/>
      <c r="F125" s="478"/>
      <c r="G125" s="498"/>
    </row>
    <row r="126" spans="1:8" ht="12.75" customHeight="1">
      <c r="A126" s="493">
        <v>30</v>
      </c>
      <c r="B126" s="494" t="s">
        <v>683</v>
      </c>
      <c r="C126" s="540" t="s">
        <v>722</v>
      </c>
      <c r="D126" s="541"/>
      <c r="E126" s="541"/>
      <c r="F126" s="495"/>
      <c r="G126" s="496"/>
      <c r="H126" s="497"/>
    </row>
    <row r="127" spans="1:8" ht="12.75" customHeight="1">
      <c r="A127" s="489"/>
      <c r="B127" s="490"/>
      <c r="C127" s="542"/>
      <c r="D127" s="542"/>
      <c r="E127" s="542"/>
      <c r="F127" s="478"/>
      <c r="G127" s="498"/>
    </row>
    <row r="128" spans="1:8" ht="12.75" customHeight="1" thickBot="1">
      <c r="A128" s="499"/>
      <c r="B128" s="500"/>
      <c r="C128" s="499" t="s">
        <v>9</v>
      </c>
      <c r="D128" s="501">
        <v>1</v>
      </c>
      <c r="E128" s="501"/>
      <c r="F128" s="502">
        <v>0</v>
      </c>
      <c r="G128" s="503">
        <f>ROUND(D128*F128,2)</f>
        <v>0</v>
      </c>
      <c r="H128" s="504"/>
    </row>
    <row r="129" spans="1:8" ht="12.75" customHeight="1" thickTop="1">
      <c r="A129" s="489"/>
      <c r="B129" s="490"/>
      <c r="C129" s="489"/>
      <c r="D129" s="476"/>
      <c r="E129" s="476"/>
      <c r="F129" s="478"/>
      <c r="G129" s="498"/>
    </row>
    <row r="130" spans="1:8" ht="12.75" customHeight="1">
      <c r="A130" s="493">
        <v>31</v>
      </c>
      <c r="B130" s="494" t="s">
        <v>723</v>
      </c>
      <c r="C130" s="540" t="s">
        <v>724</v>
      </c>
      <c r="D130" s="541"/>
      <c r="E130" s="541"/>
      <c r="F130" s="495"/>
      <c r="G130" s="496"/>
      <c r="H130" s="497"/>
    </row>
    <row r="131" spans="1:8" ht="12.75" customHeight="1">
      <c r="A131" s="489"/>
      <c r="B131" s="490"/>
      <c r="C131" s="542"/>
      <c r="D131" s="542"/>
      <c r="E131" s="542"/>
      <c r="F131" s="478"/>
      <c r="G131" s="498"/>
    </row>
    <row r="132" spans="1:8" ht="12.75" customHeight="1" thickBot="1">
      <c r="A132" s="499"/>
      <c r="B132" s="500"/>
      <c r="C132" s="499" t="s">
        <v>725</v>
      </c>
      <c r="D132" s="501">
        <v>30</v>
      </c>
      <c r="E132" s="501"/>
      <c r="F132" s="502">
        <v>0</v>
      </c>
      <c r="G132" s="503">
        <f>ROUND(D132*F132,2)</f>
        <v>0</v>
      </c>
      <c r="H132" s="504"/>
    </row>
    <row r="133" spans="1:8" ht="12.75" customHeight="1" thickTop="1">
      <c r="A133" s="489"/>
      <c r="B133" s="490"/>
      <c r="C133" s="489"/>
      <c r="D133" s="476"/>
      <c r="E133" s="476"/>
      <c r="F133" s="478"/>
      <c r="G133" s="498"/>
    </row>
    <row r="134" spans="1:8" ht="12.75" customHeight="1" thickBot="1">
      <c r="A134" s="492"/>
      <c r="B134" s="492"/>
      <c r="C134" s="476"/>
      <c r="D134" s="476"/>
      <c r="E134" s="476"/>
      <c r="F134" s="478"/>
      <c r="G134" s="478"/>
      <c r="H134" s="478"/>
    </row>
    <row r="135" spans="1:8" ht="20.100000000000001" customHeight="1" thickBot="1">
      <c r="A135" s="510"/>
      <c r="B135" s="510"/>
      <c r="C135" s="510" t="s">
        <v>726</v>
      </c>
      <c r="D135" s="511"/>
      <c r="E135" s="511"/>
      <c r="F135" s="512"/>
      <c r="G135" s="513">
        <f>SUM(G8:G133)</f>
        <v>0</v>
      </c>
      <c r="H135" s="512" t="s">
        <v>218</v>
      </c>
    </row>
    <row r="136" spans="1:8" ht="15.75" thickTop="1"/>
  </sheetData>
  <mergeCells count="31">
    <mergeCell ref="C52:E53"/>
    <mergeCell ref="C8:E9"/>
    <mergeCell ref="C12:E13"/>
    <mergeCell ref="C16:E16"/>
    <mergeCell ref="C19:E20"/>
    <mergeCell ref="C23:E24"/>
    <mergeCell ref="C27:E28"/>
    <mergeCell ref="C31:E33"/>
    <mergeCell ref="C36:E37"/>
    <mergeCell ref="C40:E41"/>
    <mergeCell ref="C44:E45"/>
    <mergeCell ref="C48:E49"/>
    <mergeCell ref="C103:E104"/>
    <mergeCell ref="C56:E57"/>
    <mergeCell ref="C60:E63"/>
    <mergeCell ref="C66:E67"/>
    <mergeCell ref="C70:E71"/>
    <mergeCell ref="C74:E75"/>
    <mergeCell ref="C78:E79"/>
    <mergeCell ref="C82:E83"/>
    <mergeCell ref="C86:E87"/>
    <mergeCell ref="C90:E91"/>
    <mergeCell ref="C94:E95"/>
    <mergeCell ref="C98:E100"/>
    <mergeCell ref="C130:E131"/>
    <mergeCell ref="C107:E107"/>
    <mergeCell ref="C110:E111"/>
    <mergeCell ref="C114:E115"/>
    <mergeCell ref="C118:E119"/>
    <mergeCell ref="C122:E123"/>
    <mergeCell ref="C126:E127"/>
  </mergeCells>
  <pageMargins left="1.1811023622047245" right="0.39370078740157483" top="0.59055118110236227" bottom="0.59055118110236227" header="0.19685039370078741" footer="0.19685039370078741"/>
  <pageSetup paperSize="9" orientation="portrait" r:id="rId1"/>
  <headerFooter>
    <oddHeader>&amp;LPreureditev parkirišča Strunjan na končnem delu lokalne ceste LC 312151                                            "Strunjan (ob stjuži–parkirišče)" od km 1.185 do km 1.488&amp;R&amp;G</oddHeader>
    <oddFooter>&amp;C&amp;K01+034&amp;P/&amp;N&amp;R&amp;K01+03410-2025</oddFooter>
  </headerFooter>
  <rowBreaks count="2" manualBreakCount="2">
    <brk id="58" max="7" man="1"/>
    <brk id="116" max="7"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W64"/>
  <sheetViews>
    <sheetView view="pageBreakPreview" zoomScaleNormal="100" zoomScaleSheetLayoutView="100" workbookViewId="0">
      <selection activeCell="F9" sqref="F9"/>
    </sheetView>
  </sheetViews>
  <sheetFormatPr defaultRowHeight="15"/>
  <cols>
    <col min="1" max="1" width="3.7109375" style="477" customWidth="1"/>
    <col min="2" max="2" width="8.7109375" style="477" customWidth="1"/>
    <col min="3" max="4" width="6.7109375" style="477" customWidth="1"/>
    <col min="5" max="5" width="34.7109375" style="477" customWidth="1"/>
    <col min="6" max="6" width="8.85546875" style="478" customWidth="1"/>
    <col min="7" max="7" width="12.7109375" style="478" customWidth="1"/>
    <col min="8" max="8" width="2.7109375" style="477" customWidth="1"/>
    <col min="9" max="18" width="9.140625" style="477"/>
    <col min="19" max="19" width="9.140625" style="477" customWidth="1"/>
    <col min="20" max="16384" width="9.140625" style="477"/>
  </cols>
  <sheetData>
    <row r="1" spans="1:8" ht="12.75" customHeight="1" thickBot="1">
      <c r="A1" s="489"/>
      <c r="B1" s="484"/>
      <c r="H1" s="476"/>
    </row>
    <row r="2" spans="1:8" ht="20.100000000000001" customHeight="1" thickBot="1">
      <c r="A2" s="485"/>
      <c r="B2" s="486" t="s">
        <v>727</v>
      </c>
      <c r="C2" s="487"/>
      <c r="D2" s="487"/>
      <c r="E2" s="487"/>
      <c r="F2" s="487"/>
      <c r="G2" s="488"/>
      <c r="H2" s="487"/>
    </row>
    <row r="3" spans="1:8" ht="12.75" customHeight="1">
      <c r="H3" s="476"/>
    </row>
    <row r="4" spans="1:8" ht="12.75" customHeight="1">
      <c r="A4" s="490"/>
      <c r="B4" s="490"/>
      <c r="C4" s="490"/>
    </row>
    <row r="5" spans="1:8" ht="12.75" customHeight="1">
      <c r="A5" s="493">
        <v>1</v>
      </c>
      <c r="B5" s="494" t="s">
        <v>728</v>
      </c>
      <c r="C5" s="540" t="s">
        <v>729</v>
      </c>
      <c r="D5" s="541"/>
      <c r="E5" s="541"/>
      <c r="F5" s="495"/>
      <c r="G5" s="495"/>
      <c r="H5" s="497"/>
    </row>
    <row r="6" spans="1:8" ht="12.75" customHeight="1">
      <c r="A6" s="492"/>
      <c r="B6" s="476"/>
      <c r="C6" s="544"/>
      <c r="D6" s="542"/>
      <c r="E6" s="542"/>
    </row>
    <row r="7" spans="1:8" ht="12.75" customHeight="1">
      <c r="A7" s="492"/>
      <c r="B7" s="476"/>
      <c r="C7" s="544"/>
      <c r="D7" s="542"/>
      <c r="E7" s="542"/>
    </row>
    <row r="8" spans="1:8" ht="12.75" customHeight="1" thickBot="1">
      <c r="A8" s="499"/>
      <c r="B8" s="500"/>
      <c r="C8" s="499" t="s">
        <v>7</v>
      </c>
      <c r="D8" s="501">
        <v>120</v>
      </c>
      <c r="E8" s="501"/>
      <c r="F8" s="502">
        <v>0</v>
      </c>
      <c r="G8" s="503">
        <f>ROUND(D8*F8,2)</f>
        <v>0</v>
      </c>
      <c r="H8" s="504"/>
    </row>
    <row r="9" spans="1:8" ht="12.75" customHeight="1" thickTop="1">
      <c r="A9" s="490"/>
      <c r="B9" s="490"/>
      <c r="C9" s="490"/>
    </row>
    <row r="10" spans="1:8" ht="12.75" customHeight="1">
      <c r="A10" s="493">
        <v>2</v>
      </c>
      <c r="B10" s="494" t="s">
        <v>730</v>
      </c>
      <c r="C10" s="540" t="s">
        <v>731</v>
      </c>
      <c r="D10" s="541"/>
      <c r="E10" s="541"/>
      <c r="F10" s="495"/>
      <c r="G10" s="495"/>
      <c r="H10" s="497"/>
    </row>
    <row r="11" spans="1:8" ht="12.75" customHeight="1">
      <c r="A11" s="492"/>
      <c r="B11" s="476"/>
      <c r="C11" s="544"/>
      <c r="D11" s="542"/>
      <c r="E11" s="542"/>
    </row>
    <row r="12" spans="1:8" ht="12.75" customHeight="1" thickBot="1">
      <c r="A12" s="499"/>
      <c r="B12" s="500"/>
      <c r="C12" s="499" t="s">
        <v>7</v>
      </c>
      <c r="D12" s="501">
        <v>100</v>
      </c>
      <c r="E12" s="501"/>
      <c r="F12" s="502">
        <v>0</v>
      </c>
      <c r="G12" s="503">
        <f>ROUND(D12*F12,2)</f>
        <v>0</v>
      </c>
      <c r="H12" s="504"/>
    </row>
    <row r="13" spans="1:8" ht="12.75" customHeight="1" thickTop="1">
      <c r="A13" s="490"/>
      <c r="B13" s="490"/>
      <c r="C13" s="490"/>
    </row>
    <row r="14" spans="1:8" ht="12.75" customHeight="1">
      <c r="A14" s="493">
        <v>3</v>
      </c>
      <c r="B14" s="494" t="s">
        <v>732</v>
      </c>
      <c r="C14" s="540" t="s">
        <v>733</v>
      </c>
      <c r="D14" s="541"/>
      <c r="E14" s="541"/>
      <c r="F14" s="495"/>
      <c r="G14" s="495"/>
      <c r="H14" s="497"/>
    </row>
    <row r="15" spans="1:8" ht="12.75" customHeight="1">
      <c r="A15" s="489"/>
      <c r="B15" s="490"/>
      <c r="C15" s="542"/>
      <c r="D15" s="542"/>
      <c r="E15" s="542"/>
    </row>
    <row r="16" spans="1:8" ht="12.75" customHeight="1" thickBot="1">
      <c r="A16" s="499"/>
      <c r="B16" s="500"/>
      <c r="C16" s="499" t="s">
        <v>7</v>
      </c>
      <c r="D16" s="501">
        <v>1200</v>
      </c>
      <c r="E16" s="501"/>
      <c r="F16" s="502">
        <v>0</v>
      </c>
      <c r="G16" s="503">
        <f>ROUND(D16*F16,2)</f>
        <v>0</v>
      </c>
      <c r="H16" s="504"/>
    </row>
    <row r="17" spans="1:8" ht="12.75" customHeight="1" thickTop="1">
      <c r="A17" s="490"/>
      <c r="B17" s="490"/>
      <c r="C17" s="490"/>
    </row>
    <row r="18" spans="1:8" ht="12.75" customHeight="1">
      <c r="A18" s="493">
        <v>4</v>
      </c>
      <c r="B18" s="494" t="s">
        <v>734</v>
      </c>
      <c r="C18" s="540" t="s">
        <v>735</v>
      </c>
      <c r="D18" s="541"/>
      <c r="E18" s="541"/>
      <c r="F18" s="495"/>
      <c r="G18" s="495"/>
      <c r="H18" s="497"/>
    </row>
    <row r="19" spans="1:8" ht="12.75" customHeight="1">
      <c r="A19" s="489"/>
      <c r="B19" s="490"/>
      <c r="C19" s="542"/>
      <c r="D19" s="542"/>
      <c r="E19" s="542"/>
    </row>
    <row r="20" spans="1:8" ht="12.75" customHeight="1" thickBot="1">
      <c r="A20" s="499"/>
      <c r="B20" s="500"/>
      <c r="C20" s="499" t="s">
        <v>7</v>
      </c>
      <c r="D20" s="501">
        <v>50</v>
      </c>
      <c r="E20" s="501"/>
      <c r="F20" s="502">
        <v>0</v>
      </c>
      <c r="G20" s="503">
        <f>ROUND(D20*F20,2)</f>
        <v>0</v>
      </c>
      <c r="H20" s="504"/>
    </row>
    <row r="21" spans="1:8" ht="12.75" customHeight="1" thickTop="1">
      <c r="A21" s="490"/>
      <c r="B21" s="490"/>
      <c r="C21" s="490"/>
    </row>
    <row r="22" spans="1:8" ht="12.75" customHeight="1">
      <c r="A22" s="493">
        <v>5</v>
      </c>
      <c r="B22" s="494" t="s">
        <v>736</v>
      </c>
      <c r="C22" s="540" t="s">
        <v>737</v>
      </c>
      <c r="D22" s="540"/>
      <c r="E22" s="540"/>
      <c r="F22" s="495"/>
      <c r="G22" s="495"/>
      <c r="H22" s="497"/>
    </row>
    <row r="23" spans="1:8" ht="12.75" customHeight="1">
      <c r="A23" s="489"/>
      <c r="B23" s="476"/>
      <c r="C23" s="544"/>
      <c r="D23" s="544"/>
      <c r="E23" s="544"/>
    </row>
    <row r="24" spans="1:8" ht="12.75" customHeight="1" thickBot="1">
      <c r="A24" s="499"/>
      <c r="B24" s="500"/>
      <c r="C24" s="499" t="s">
        <v>14</v>
      </c>
      <c r="D24" s="501">
        <v>800</v>
      </c>
      <c r="E24" s="501"/>
      <c r="F24" s="502">
        <v>0</v>
      </c>
      <c r="G24" s="503">
        <f>ROUND(D24*F24,2)</f>
        <v>0</v>
      </c>
      <c r="H24" s="504"/>
    </row>
    <row r="25" spans="1:8" ht="12.75" customHeight="1" thickTop="1">
      <c r="A25" s="490"/>
      <c r="B25" s="490"/>
      <c r="C25" s="490"/>
    </row>
    <row r="26" spans="1:8" ht="12.75" customHeight="1">
      <c r="A26" s="493">
        <v>6</v>
      </c>
      <c r="B26" s="494" t="s">
        <v>738</v>
      </c>
      <c r="C26" s="540" t="s">
        <v>739</v>
      </c>
      <c r="D26" s="540"/>
      <c r="E26" s="540"/>
      <c r="F26" s="495"/>
      <c r="G26" s="495"/>
      <c r="H26" s="497"/>
    </row>
    <row r="27" spans="1:8" ht="12.75" customHeight="1">
      <c r="A27" s="492"/>
      <c r="B27" s="476"/>
      <c r="C27" s="544"/>
      <c r="D27" s="544"/>
      <c r="E27" s="544"/>
    </row>
    <row r="28" spans="1:8" ht="12.75" customHeight="1">
      <c r="A28" s="489"/>
      <c r="B28" s="476"/>
      <c r="C28" s="544"/>
      <c r="D28" s="544"/>
      <c r="E28" s="544"/>
    </row>
    <row r="29" spans="1:8" ht="12.75" customHeight="1" thickBot="1">
      <c r="A29" s="499"/>
      <c r="B29" s="500"/>
      <c r="C29" s="499" t="s">
        <v>14</v>
      </c>
      <c r="D29" s="501">
        <v>5600</v>
      </c>
      <c r="E29" s="501"/>
      <c r="F29" s="502">
        <v>0</v>
      </c>
      <c r="G29" s="503">
        <f>ROUND(D29*F29,2)</f>
        <v>0</v>
      </c>
      <c r="H29" s="504"/>
    </row>
    <row r="30" spans="1:8" ht="12.75" customHeight="1" thickTop="1">
      <c r="A30" s="490"/>
      <c r="B30" s="490"/>
      <c r="C30" s="490"/>
    </row>
    <row r="31" spans="1:8" ht="12.75" customHeight="1">
      <c r="A31" s="493">
        <v>7</v>
      </c>
      <c r="B31" s="494" t="s">
        <v>740</v>
      </c>
      <c r="C31" s="540" t="s">
        <v>741</v>
      </c>
      <c r="D31" s="540"/>
      <c r="E31" s="540"/>
      <c r="F31" s="495"/>
      <c r="G31" s="495"/>
      <c r="H31" s="497"/>
    </row>
    <row r="32" spans="1:8" ht="12.75" customHeight="1">
      <c r="A32" s="489"/>
      <c r="B32" s="476"/>
      <c r="C32" s="544"/>
      <c r="D32" s="544"/>
      <c r="E32" s="544"/>
    </row>
    <row r="33" spans="1:8" ht="12.75" customHeight="1" thickBot="1">
      <c r="A33" s="499"/>
      <c r="B33" s="500"/>
      <c r="C33" s="499" t="s">
        <v>14</v>
      </c>
      <c r="D33" s="501">
        <v>3400</v>
      </c>
      <c r="E33" s="501"/>
      <c r="F33" s="502">
        <v>0</v>
      </c>
      <c r="G33" s="503">
        <f>ROUND(D33*F33,2)</f>
        <v>0</v>
      </c>
      <c r="H33" s="504"/>
    </row>
    <row r="34" spans="1:8" ht="12.75" customHeight="1" thickTop="1">
      <c r="A34" s="490"/>
      <c r="B34" s="490"/>
      <c r="C34" s="490"/>
    </row>
    <row r="35" spans="1:8" s="476" customFormat="1" ht="12.75" customHeight="1">
      <c r="A35" s="493">
        <v>8</v>
      </c>
      <c r="B35" s="494" t="s">
        <v>742</v>
      </c>
      <c r="C35" s="540" t="s">
        <v>743</v>
      </c>
      <c r="D35" s="541"/>
      <c r="E35" s="541"/>
      <c r="F35" s="495"/>
      <c r="G35" s="496"/>
      <c r="H35" s="497"/>
    </row>
    <row r="36" spans="1:8" s="476" customFormat="1" ht="12.75" customHeight="1">
      <c r="A36" s="492"/>
      <c r="C36" s="544"/>
      <c r="D36" s="542"/>
      <c r="E36" s="542"/>
      <c r="F36" s="478"/>
      <c r="G36" s="498"/>
      <c r="H36" s="477"/>
    </row>
    <row r="37" spans="1:8" s="476" customFormat="1" ht="12.75" customHeight="1">
      <c r="A37" s="492"/>
      <c r="C37" s="544"/>
      <c r="D37" s="542"/>
      <c r="E37" s="542"/>
      <c r="F37" s="478"/>
      <c r="G37" s="498"/>
      <c r="H37" s="477"/>
    </row>
    <row r="38" spans="1:8" s="476" customFormat="1" ht="12.75" customHeight="1">
      <c r="B38" s="490"/>
      <c r="C38" s="542"/>
      <c r="D38" s="542"/>
      <c r="E38" s="542"/>
      <c r="F38" s="478"/>
      <c r="G38" s="498"/>
      <c r="H38" s="477"/>
    </row>
    <row r="39" spans="1:8" s="476" customFormat="1" ht="12.75" customHeight="1" thickBot="1">
      <c r="A39" s="501"/>
      <c r="B39" s="500"/>
      <c r="C39" s="499" t="s">
        <v>7</v>
      </c>
      <c r="D39" s="501">
        <v>50</v>
      </c>
      <c r="E39" s="501"/>
      <c r="F39" s="502">
        <v>0</v>
      </c>
      <c r="G39" s="503">
        <f>ROUND(D39*F39,2)</f>
        <v>0</v>
      </c>
      <c r="H39" s="504"/>
    </row>
    <row r="40" spans="1:8" ht="12.75" customHeight="1" thickTop="1">
      <c r="A40" s="476"/>
      <c r="B40" s="490"/>
      <c r="C40" s="489"/>
      <c r="D40" s="476"/>
      <c r="E40" s="476"/>
      <c r="G40" s="498"/>
    </row>
    <row r="41" spans="1:8" s="476" customFormat="1" ht="12.75" customHeight="1">
      <c r="A41" s="493">
        <v>9</v>
      </c>
      <c r="B41" s="494" t="s">
        <v>744</v>
      </c>
      <c r="C41" s="540" t="s">
        <v>745</v>
      </c>
      <c r="D41" s="540"/>
      <c r="E41" s="540"/>
      <c r="F41" s="495"/>
      <c r="G41" s="496"/>
      <c r="H41" s="497"/>
    </row>
    <row r="42" spans="1:8" s="476" customFormat="1" ht="12.75" customHeight="1">
      <c r="A42" s="492"/>
      <c r="C42" s="544"/>
      <c r="D42" s="544"/>
      <c r="E42" s="544"/>
      <c r="F42" s="478"/>
      <c r="G42" s="498"/>
      <c r="H42" s="477"/>
    </row>
    <row r="43" spans="1:8" s="476" customFormat="1" ht="12.75" customHeight="1">
      <c r="B43" s="490"/>
      <c r="C43" s="544"/>
      <c r="D43" s="544"/>
      <c r="E43" s="544"/>
      <c r="F43" s="478"/>
      <c r="G43" s="498"/>
      <c r="H43" s="477"/>
    </row>
    <row r="44" spans="1:8" s="476" customFormat="1" ht="12.75" customHeight="1" thickBot="1">
      <c r="A44" s="501"/>
      <c r="B44" s="500"/>
      <c r="C44" s="499" t="s">
        <v>14</v>
      </c>
      <c r="D44" s="501">
        <v>750</v>
      </c>
      <c r="E44" s="501"/>
      <c r="F44" s="502">
        <v>0</v>
      </c>
      <c r="G44" s="503">
        <f>ROUND(D44*F44,2)</f>
        <v>0</v>
      </c>
      <c r="H44" s="504"/>
    </row>
    <row r="45" spans="1:8" ht="12.75" customHeight="1" thickTop="1">
      <c r="A45" s="476"/>
      <c r="B45" s="490"/>
      <c r="C45" s="489"/>
      <c r="D45" s="476"/>
      <c r="E45" s="476"/>
      <c r="G45" s="498"/>
    </row>
    <row r="46" spans="1:8" s="476" customFormat="1" ht="12.75" customHeight="1">
      <c r="A46" s="493">
        <v>10</v>
      </c>
      <c r="B46" s="494" t="s">
        <v>744</v>
      </c>
      <c r="C46" s="540" t="s">
        <v>746</v>
      </c>
      <c r="D46" s="540"/>
      <c r="E46" s="540"/>
      <c r="F46" s="495"/>
      <c r="G46" s="496"/>
      <c r="H46" s="497"/>
    </row>
    <row r="47" spans="1:8" s="476" customFormat="1" ht="12.75" customHeight="1">
      <c r="B47" s="490"/>
      <c r="C47" s="544"/>
      <c r="D47" s="544"/>
      <c r="E47" s="544"/>
      <c r="F47" s="478"/>
      <c r="G47" s="498"/>
      <c r="H47" s="477"/>
    </row>
    <row r="48" spans="1:8" s="476" customFormat="1" ht="12.75" customHeight="1" thickBot="1">
      <c r="A48" s="501"/>
      <c r="B48" s="500"/>
      <c r="C48" s="499" t="s">
        <v>14</v>
      </c>
      <c r="D48" s="501">
        <v>300</v>
      </c>
      <c r="E48" s="501"/>
      <c r="F48" s="502">
        <v>0</v>
      </c>
      <c r="G48" s="503">
        <f>ROUND(D48*F48,2)</f>
        <v>0</v>
      </c>
      <c r="H48" s="504"/>
    </row>
    <row r="49" spans="1:23" ht="12.75" customHeight="1" thickTop="1">
      <c r="A49" s="476"/>
      <c r="B49" s="490"/>
      <c r="C49" s="489"/>
      <c r="D49" s="476"/>
      <c r="E49" s="476"/>
      <c r="G49" s="498"/>
    </row>
    <row r="50" spans="1:23" s="476" customFormat="1" ht="12.75" customHeight="1">
      <c r="A50" s="493">
        <v>11</v>
      </c>
      <c r="B50" s="494" t="s">
        <v>747</v>
      </c>
      <c r="C50" s="540" t="s">
        <v>748</v>
      </c>
      <c r="D50" s="540"/>
      <c r="E50" s="540"/>
      <c r="F50" s="495"/>
      <c r="G50" s="496"/>
      <c r="H50" s="497"/>
    </row>
    <row r="51" spans="1:23" s="476" customFormat="1" ht="12.75" customHeight="1" thickBot="1">
      <c r="A51" s="501"/>
      <c r="B51" s="500"/>
      <c r="C51" s="499" t="s">
        <v>14</v>
      </c>
      <c r="D51" s="501">
        <v>1050</v>
      </c>
      <c r="E51" s="501"/>
      <c r="F51" s="502">
        <v>0</v>
      </c>
      <c r="G51" s="503">
        <f>ROUND(D51*F51,2)</f>
        <v>0</v>
      </c>
      <c r="H51" s="504"/>
    </row>
    <row r="52" spans="1:23" ht="12.75" customHeight="1" thickTop="1">
      <c r="A52" s="476"/>
      <c r="B52" s="490"/>
      <c r="C52" s="489"/>
      <c r="D52" s="476"/>
      <c r="E52" s="476"/>
      <c r="G52" s="498"/>
    </row>
    <row r="53" spans="1:23" ht="12.75" customHeight="1">
      <c r="A53" s="493">
        <v>12</v>
      </c>
      <c r="B53" s="494" t="s">
        <v>749</v>
      </c>
      <c r="C53" s="540" t="s">
        <v>750</v>
      </c>
      <c r="D53" s="541"/>
      <c r="E53" s="541"/>
      <c r="F53" s="495"/>
      <c r="G53" s="495"/>
      <c r="H53" s="497"/>
    </row>
    <row r="54" spans="1:23" ht="12.75" customHeight="1">
      <c r="A54" s="492"/>
      <c r="B54" s="476"/>
      <c r="C54" s="544"/>
      <c r="D54" s="542"/>
      <c r="E54" s="542"/>
    </row>
    <row r="55" spans="1:23" ht="12.75" customHeight="1">
      <c r="A55" s="489"/>
      <c r="B55" s="490"/>
      <c r="C55" s="542"/>
      <c r="D55" s="542"/>
      <c r="E55" s="542"/>
    </row>
    <row r="56" spans="1:23" ht="12.75" customHeight="1" thickBot="1">
      <c r="A56" s="499"/>
      <c r="B56" s="500"/>
      <c r="C56" s="499" t="s">
        <v>7</v>
      </c>
      <c r="D56" s="501">
        <v>600</v>
      </c>
      <c r="E56" s="501"/>
      <c r="F56" s="502">
        <v>0</v>
      </c>
      <c r="G56" s="503">
        <f>ROUND(D56*F56,2)</f>
        <v>0</v>
      </c>
      <c r="H56" s="504"/>
    </row>
    <row r="57" spans="1:23" ht="15.75" thickTop="1"/>
    <row r="58" spans="1:23" ht="12.75" customHeight="1" thickBot="1"/>
    <row r="59" spans="1:23" ht="20.100000000000001" customHeight="1" thickBot="1">
      <c r="A59" s="510"/>
      <c r="B59" s="510"/>
      <c r="C59" s="510" t="s">
        <v>751</v>
      </c>
      <c r="D59" s="514"/>
      <c r="E59" s="514"/>
      <c r="F59" s="510"/>
      <c r="G59" s="515">
        <f>SUM(G5:G57)</f>
        <v>0</v>
      </c>
      <c r="H59" s="512" t="s">
        <v>218</v>
      </c>
    </row>
    <row r="60" spans="1:23" ht="15.75" thickTop="1"/>
    <row r="61" spans="1:23">
      <c r="I61" s="476"/>
      <c r="J61" s="476"/>
      <c r="K61" s="476"/>
      <c r="L61" s="476"/>
      <c r="M61" s="476"/>
      <c r="N61" s="476"/>
      <c r="O61" s="476"/>
      <c r="P61" s="476"/>
      <c r="Q61" s="476"/>
      <c r="R61" s="476"/>
      <c r="S61" s="476"/>
      <c r="T61" s="476"/>
      <c r="U61" s="476"/>
      <c r="V61" s="476"/>
      <c r="W61" s="476"/>
    </row>
    <row r="62" spans="1:23">
      <c r="I62" s="476"/>
      <c r="J62" s="476"/>
      <c r="K62" s="476"/>
      <c r="L62" s="476"/>
      <c r="M62" s="476"/>
      <c r="N62" s="476"/>
      <c r="O62" s="476"/>
      <c r="P62" s="476"/>
      <c r="Q62" s="476"/>
      <c r="R62" s="476"/>
      <c r="S62" s="476"/>
      <c r="T62" s="476"/>
      <c r="U62" s="476"/>
      <c r="V62" s="476"/>
      <c r="W62" s="476"/>
    </row>
    <row r="63" spans="1:23">
      <c r="I63" s="476"/>
      <c r="J63" s="476"/>
      <c r="K63" s="476"/>
      <c r="L63" s="476"/>
      <c r="M63" s="476"/>
      <c r="N63" s="476"/>
      <c r="O63" s="476"/>
      <c r="P63" s="476"/>
      <c r="Q63" s="476"/>
      <c r="R63" s="476"/>
      <c r="S63" s="476"/>
      <c r="T63" s="476"/>
      <c r="U63" s="476"/>
      <c r="V63" s="476"/>
      <c r="W63" s="476"/>
    </row>
    <row r="64" spans="1:23">
      <c r="I64" s="476"/>
      <c r="J64" s="476"/>
      <c r="K64" s="476"/>
      <c r="L64" s="476"/>
      <c r="M64" s="476"/>
      <c r="N64" s="476"/>
      <c r="O64" s="476"/>
      <c r="P64" s="476"/>
      <c r="Q64" s="476"/>
      <c r="R64" s="476"/>
      <c r="S64" s="476"/>
      <c r="T64" s="476"/>
      <c r="U64" s="476"/>
      <c r="V64" s="476"/>
      <c r="W64" s="476"/>
    </row>
  </sheetData>
  <mergeCells count="12">
    <mergeCell ref="C53:E55"/>
    <mergeCell ref="C5:E7"/>
    <mergeCell ref="C10:E11"/>
    <mergeCell ref="C14:E15"/>
    <mergeCell ref="C18:E19"/>
    <mergeCell ref="C22:E23"/>
    <mergeCell ref="C26:E28"/>
    <mergeCell ref="C31:E32"/>
    <mergeCell ref="C35:E38"/>
    <mergeCell ref="C41:E43"/>
    <mergeCell ref="C46:E47"/>
    <mergeCell ref="C50:E50"/>
  </mergeCells>
  <pageMargins left="1.1811023622047245" right="0.39370078740157483" top="0.59055118110236227" bottom="0.59055118110236227" header="0.19685039370078741" footer="0.19685039370078741"/>
  <pageSetup paperSize="9" orientation="portrait" r:id="rId1"/>
  <headerFooter>
    <oddHeader>&amp;LPreureditev parkirišča Strunjan na končnem delu lokalne ceste LC 312151                                            "Strunjan (ob stjuži–parkirišče)" od km 1.185 do km 1.488&amp;R&amp;G</oddHeader>
    <oddFooter>&amp;C&amp;K01+034&amp;P/&amp;N&amp;R&amp;K01+03410-2025</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H67"/>
  <sheetViews>
    <sheetView view="pageBreakPreview" topLeftCell="A22" zoomScaleNormal="100" zoomScaleSheetLayoutView="100" workbookViewId="0">
      <selection activeCell="G62" sqref="G62"/>
    </sheetView>
  </sheetViews>
  <sheetFormatPr defaultRowHeight="15"/>
  <cols>
    <col min="1" max="1" width="3.7109375" style="477" customWidth="1"/>
    <col min="2" max="2" width="8.7109375" style="477" customWidth="1"/>
    <col min="3" max="4" width="6.7109375" style="477" customWidth="1"/>
    <col min="5" max="5" width="34.7109375" style="477" customWidth="1"/>
    <col min="6" max="6" width="8.85546875" style="478" customWidth="1"/>
    <col min="7" max="7" width="12.7109375" style="478" customWidth="1"/>
    <col min="8" max="8" width="2.7109375" style="477" customWidth="1"/>
    <col min="9" max="16384" width="9.140625" style="477"/>
  </cols>
  <sheetData>
    <row r="1" spans="1:8" ht="12.75" customHeight="1" thickBot="1">
      <c r="A1" s="489"/>
      <c r="B1" s="484"/>
      <c r="H1" s="476"/>
    </row>
    <row r="2" spans="1:8" ht="20.100000000000001" customHeight="1" thickBot="1">
      <c r="A2" s="485"/>
      <c r="B2" s="486" t="s">
        <v>752</v>
      </c>
      <c r="C2" s="487"/>
      <c r="D2" s="487"/>
      <c r="E2" s="487"/>
      <c r="F2" s="487"/>
      <c r="G2" s="488"/>
      <c r="H2" s="487"/>
    </row>
    <row r="3" spans="1:8" ht="12.75" customHeight="1">
      <c r="H3" s="476"/>
    </row>
    <row r="4" spans="1:8" ht="12.75" customHeight="1">
      <c r="A4" s="490"/>
      <c r="B4" s="490"/>
      <c r="C4" s="490"/>
    </row>
    <row r="5" spans="1:8" ht="12.75" customHeight="1">
      <c r="A5" s="493">
        <v>1</v>
      </c>
      <c r="B5" s="494" t="s">
        <v>753</v>
      </c>
      <c r="C5" s="540" t="s">
        <v>754</v>
      </c>
      <c r="D5" s="541"/>
      <c r="E5" s="541"/>
      <c r="F5" s="495"/>
      <c r="G5" s="495"/>
      <c r="H5" s="497"/>
    </row>
    <row r="6" spans="1:8" ht="12.75" customHeight="1">
      <c r="A6" s="492"/>
      <c r="B6" s="476"/>
      <c r="C6" s="544"/>
      <c r="D6" s="542"/>
      <c r="E6" s="542"/>
    </row>
    <row r="7" spans="1:8" ht="12.75" customHeight="1">
      <c r="A7" s="492"/>
      <c r="B7" s="476"/>
      <c r="C7" s="544"/>
      <c r="D7" s="542"/>
      <c r="E7" s="542"/>
    </row>
    <row r="8" spans="1:8" ht="12.75" customHeight="1">
      <c r="A8" s="492"/>
      <c r="B8" s="476"/>
      <c r="C8" s="544"/>
      <c r="D8" s="542"/>
      <c r="E8" s="542"/>
    </row>
    <row r="9" spans="1:8" ht="12.75" customHeight="1">
      <c r="A9" s="492"/>
      <c r="B9" s="476"/>
      <c r="C9" s="544"/>
      <c r="D9" s="542"/>
      <c r="E9" s="542"/>
    </row>
    <row r="10" spans="1:8" ht="12.75" customHeight="1" thickBot="1">
      <c r="A10" s="499"/>
      <c r="B10" s="500"/>
      <c r="C10" s="499" t="s">
        <v>7</v>
      </c>
      <c r="D10" s="501">
        <v>720</v>
      </c>
      <c r="E10" s="501"/>
      <c r="F10" s="502">
        <v>0</v>
      </c>
      <c r="G10" s="503">
        <f>ROUND(D10*F10,2)</f>
        <v>0</v>
      </c>
      <c r="H10" s="504"/>
    </row>
    <row r="11" spans="1:8" ht="12.75" customHeight="1" thickTop="1">
      <c r="A11" s="489"/>
      <c r="B11" s="490"/>
      <c r="C11" s="489"/>
      <c r="D11" s="476"/>
      <c r="E11" s="476"/>
      <c r="G11" s="498"/>
    </row>
    <row r="12" spans="1:8" ht="12.75" customHeight="1">
      <c r="A12" s="493">
        <v>2</v>
      </c>
      <c r="B12" s="494" t="s">
        <v>753</v>
      </c>
      <c r="C12" s="540" t="s">
        <v>755</v>
      </c>
      <c r="D12" s="541"/>
      <c r="E12" s="541"/>
      <c r="F12" s="495"/>
      <c r="G12" s="495"/>
      <c r="H12" s="497"/>
    </row>
    <row r="13" spans="1:8" ht="12.75" customHeight="1">
      <c r="A13" s="492"/>
      <c r="B13" s="476"/>
      <c r="C13" s="544"/>
      <c r="D13" s="542"/>
      <c r="E13" s="542"/>
    </row>
    <row r="14" spans="1:8" ht="12.75" customHeight="1" thickBot="1">
      <c r="A14" s="499"/>
      <c r="B14" s="500"/>
      <c r="C14" s="499" t="s">
        <v>7</v>
      </c>
      <c r="D14" s="501">
        <v>260</v>
      </c>
      <c r="E14" s="501"/>
      <c r="F14" s="502">
        <v>0</v>
      </c>
      <c r="G14" s="503">
        <f>ROUND(D14*F14,2)</f>
        <v>0</v>
      </c>
      <c r="H14" s="504"/>
    </row>
    <row r="15" spans="1:8" ht="12.75" customHeight="1" thickTop="1">
      <c r="A15" s="489"/>
      <c r="B15" s="490"/>
      <c r="C15" s="489"/>
      <c r="D15" s="476"/>
      <c r="E15" s="476"/>
      <c r="G15" s="498"/>
    </row>
    <row r="16" spans="1:8" s="507" customFormat="1" ht="12.75" customHeight="1">
      <c r="A16" s="493">
        <v>3</v>
      </c>
      <c r="B16" s="494" t="s">
        <v>756</v>
      </c>
      <c r="C16" s="540" t="s">
        <v>757</v>
      </c>
      <c r="D16" s="543"/>
      <c r="E16" s="543"/>
      <c r="F16" s="495"/>
      <c r="G16" s="505"/>
      <c r="H16" s="506"/>
    </row>
    <row r="17" spans="1:8" s="507" customFormat="1" ht="12.75" customHeight="1">
      <c r="A17" s="492"/>
      <c r="B17" s="476"/>
      <c r="C17" s="544"/>
      <c r="D17" s="545"/>
      <c r="E17" s="545"/>
      <c r="F17" s="478"/>
      <c r="G17" s="508"/>
    </row>
    <row r="18" spans="1:8" s="507" customFormat="1" ht="12.75" customHeight="1">
      <c r="A18" s="492"/>
      <c r="B18" s="476"/>
      <c r="C18" s="544"/>
      <c r="D18" s="545"/>
      <c r="E18" s="545"/>
      <c r="F18" s="478"/>
      <c r="G18" s="508"/>
    </row>
    <row r="19" spans="1:8" s="507" customFormat="1" ht="12.75" customHeight="1">
      <c r="A19" s="489"/>
      <c r="B19" s="490"/>
      <c r="C19" s="545"/>
      <c r="D19" s="545"/>
      <c r="E19" s="545"/>
      <c r="F19" s="478"/>
      <c r="G19" s="508"/>
    </row>
    <row r="20" spans="1:8" s="507" customFormat="1" ht="12.75" customHeight="1" thickBot="1">
      <c r="A20" s="499"/>
      <c r="B20" s="500"/>
      <c r="C20" s="499" t="s">
        <v>14</v>
      </c>
      <c r="D20" s="501">
        <v>2750</v>
      </c>
      <c r="E20" s="501"/>
      <c r="F20" s="502">
        <v>0</v>
      </c>
      <c r="G20" s="503">
        <f>ROUND(D20*F20,2)</f>
        <v>0</v>
      </c>
      <c r="H20" s="509"/>
    </row>
    <row r="21" spans="1:8" s="507" customFormat="1" ht="12.75" customHeight="1" thickTop="1">
      <c r="A21" s="489"/>
      <c r="B21" s="490"/>
      <c r="C21" s="489"/>
      <c r="D21" s="476"/>
      <c r="E21" s="476"/>
      <c r="F21" s="478"/>
      <c r="G21" s="508"/>
    </row>
    <row r="22" spans="1:8" s="507" customFormat="1" ht="12.75" customHeight="1">
      <c r="A22" s="493">
        <v>4</v>
      </c>
      <c r="B22" s="494" t="s">
        <v>758</v>
      </c>
      <c r="C22" s="540" t="s">
        <v>759</v>
      </c>
      <c r="D22" s="543"/>
      <c r="E22" s="543"/>
      <c r="F22" s="495"/>
      <c r="G22" s="505"/>
      <c r="H22" s="506"/>
    </row>
    <row r="23" spans="1:8" s="507" customFormat="1" ht="12.75" customHeight="1">
      <c r="A23" s="492"/>
      <c r="B23" s="476"/>
      <c r="C23" s="544"/>
      <c r="D23" s="545"/>
      <c r="E23" s="545"/>
      <c r="F23" s="478"/>
      <c r="G23" s="508"/>
    </row>
    <row r="24" spans="1:8" s="507" customFormat="1" ht="12.75" customHeight="1">
      <c r="A24" s="489"/>
      <c r="B24" s="490"/>
      <c r="C24" s="545"/>
      <c r="D24" s="545"/>
      <c r="E24" s="545"/>
      <c r="F24" s="478"/>
      <c r="G24" s="508"/>
    </row>
    <row r="25" spans="1:8" s="507" customFormat="1" ht="12.75" customHeight="1" thickBot="1">
      <c r="A25" s="499"/>
      <c r="B25" s="500"/>
      <c r="C25" s="499" t="s">
        <v>14</v>
      </c>
      <c r="D25" s="501">
        <v>2200</v>
      </c>
      <c r="E25" s="501"/>
      <c r="F25" s="502">
        <v>0</v>
      </c>
      <c r="G25" s="503">
        <f>ROUND(D25*F25,2)</f>
        <v>0</v>
      </c>
      <c r="H25" s="509"/>
    </row>
    <row r="26" spans="1:8" s="507" customFormat="1" ht="12.75" customHeight="1" thickTop="1">
      <c r="A26" s="489"/>
      <c r="B26" s="490"/>
      <c r="C26" s="489"/>
      <c r="D26" s="476"/>
      <c r="E26" s="476"/>
      <c r="F26" s="478"/>
      <c r="G26" s="508"/>
    </row>
    <row r="27" spans="1:8" s="507" customFormat="1" ht="12.75" customHeight="1">
      <c r="A27" s="493">
        <v>5</v>
      </c>
      <c r="B27" s="494" t="s">
        <v>760</v>
      </c>
      <c r="C27" s="540" t="s">
        <v>761</v>
      </c>
      <c r="D27" s="543"/>
      <c r="E27" s="543"/>
      <c r="F27" s="495"/>
      <c r="G27" s="505"/>
      <c r="H27" s="506"/>
    </row>
    <row r="28" spans="1:8" s="507" customFormat="1" ht="12.75" customHeight="1">
      <c r="A28" s="492"/>
      <c r="B28" s="476"/>
      <c r="C28" s="544"/>
      <c r="D28" s="545"/>
      <c r="E28" s="545"/>
      <c r="F28" s="478"/>
      <c r="G28" s="508"/>
    </row>
    <row r="29" spans="1:8" s="507" customFormat="1" ht="12.75" customHeight="1">
      <c r="A29" s="489"/>
      <c r="B29" s="490"/>
      <c r="C29" s="545"/>
      <c r="D29" s="545"/>
      <c r="E29" s="545"/>
      <c r="F29" s="478"/>
      <c r="G29" s="508"/>
    </row>
    <row r="30" spans="1:8" s="507" customFormat="1" ht="12.75" customHeight="1" thickBot="1">
      <c r="A30" s="499"/>
      <c r="B30" s="500"/>
      <c r="C30" s="499" t="s">
        <v>14</v>
      </c>
      <c r="D30" s="501">
        <v>165</v>
      </c>
      <c r="E30" s="501"/>
      <c r="F30" s="502">
        <v>0</v>
      </c>
      <c r="G30" s="503">
        <f>ROUND(D30*F30,2)</f>
        <v>0</v>
      </c>
      <c r="H30" s="509"/>
    </row>
    <row r="31" spans="1:8" s="507" customFormat="1" ht="12.75" customHeight="1" thickTop="1">
      <c r="A31" s="489"/>
      <c r="B31" s="490"/>
      <c r="C31" s="489"/>
      <c r="D31" s="476"/>
      <c r="E31" s="476"/>
      <c r="F31" s="478"/>
      <c r="G31" s="508"/>
    </row>
    <row r="32" spans="1:8" s="507" customFormat="1" ht="12.75" customHeight="1">
      <c r="A32" s="493">
        <v>6</v>
      </c>
      <c r="B32" s="494" t="s">
        <v>762</v>
      </c>
      <c r="C32" s="540" t="s">
        <v>763</v>
      </c>
      <c r="D32" s="543"/>
      <c r="E32" s="543"/>
      <c r="F32" s="495"/>
      <c r="G32" s="505"/>
      <c r="H32" s="506"/>
    </row>
    <row r="33" spans="1:8" s="507" customFormat="1" ht="12.75" customHeight="1">
      <c r="A33" s="492"/>
      <c r="B33" s="476"/>
      <c r="C33" s="544"/>
      <c r="D33" s="545"/>
      <c r="E33" s="545"/>
      <c r="F33" s="478"/>
      <c r="G33" s="508"/>
    </row>
    <row r="34" spans="1:8" s="507" customFormat="1" ht="12.75" customHeight="1">
      <c r="A34" s="489"/>
      <c r="B34" s="490"/>
      <c r="C34" s="545"/>
      <c r="D34" s="545"/>
      <c r="E34" s="545"/>
      <c r="F34" s="478"/>
      <c r="G34" s="508"/>
    </row>
    <row r="35" spans="1:8" s="507" customFormat="1" ht="12.75" customHeight="1" thickBot="1">
      <c r="A35" s="499"/>
      <c r="B35" s="500"/>
      <c r="C35" s="499" t="s">
        <v>14</v>
      </c>
      <c r="D35" s="501">
        <v>265</v>
      </c>
      <c r="E35" s="501"/>
      <c r="F35" s="502">
        <v>0</v>
      </c>
      <c r="G35" s="503">
        <f>ROUND(D35*F35,2)</f>
        <v>0</v>
      </c>
      <c r="H35" s="509"/>
    </row>
    <row r="36" spans="1:8" s="507" customFormat="1" ht="12.75" customHeight="1" thickTop="1">
      <c r="A36" s="489"/>
      <c r="B36" s="490"/>
      <c r="C36" s="489"/>
      <c r="D36" s="476"/>
      <c r="E36" s="476"/>
      <c r="F36" s="478"/>
      <c r="G36" s="508"/>
    </row>
    <row r="37" spans="1:8" s="507" customFormat="1" ht="12.75" customHeight="1">
      <c r="A37" s="493">
        <v>7</v>
      </c>
      <c r="B37" s="494" t="s">
        <v>764</v>
      </c>
      <c r="C37" s="540" t="s">
        <v>765</v>
      </c>
      <c r="D37" s="543"/>
      <c r="E37" s="543"/>
      <c r="F37" s="495"/>
      <c r="G37" s="505"/>
      <c r="H37" s="506"/>
    </row>
    <row r="38" spans="1:8" s="507" customFormat="1" ht="12.75" customHeight="1">
      <c r="A38" s="492"/>
      <c r="B38" s="476"/>
      <c r="C38" s="544"/>
      <c r="D38" s="545"/>
      <c r="E38" s="545"/>
      <c r="F38" s="478"/>
      <c r="G38" s="508"/>
    </row>
    <row r="39" spans="1:8" s="507" customFormat="1" ht="12.75" customHeight="1">
      <c r="A39" s="489"/>
      <c r="B39" s="490"/>
      <c r="C39" s="545"/>
      <c r="D39" s="545"/>
      <c r="E39" s="545"/>
      <c r="F39" s="478"/>
      <c r="G39" s="508"/>
    </row>
    <row r="40" spans="1:8" s="507" customFormat="1" ht="12.75" customHeight="1" thickBot="1">
      <c r="A40" s="499"/>
      <c r="B40" s="500"/>
      <c r="C40" s="499" t="s">
        <v>14</v>
      </c>
      <c r="D40" s="501">
        <v>2570</v>
      </c>
      <c r="E40" s="501"/>
      <c r="F40" s="502">
        <v>0</v>
      </c>
      <c r="G40" s="503">
        <f>ROUND(D40*F40,2)</f>
        <v>0</v>
      </c>
      <c r="H40" s="509"/>
    </row>
    <row r="41" spans="1:8" s="507" customFormat="1" ht="12.75" customHeight="1" thickTop="1">
      <c r="A41" s="489"/>
      <c r="B41" s="490"/>
      <c r="C41" s="489"/>
      <c r="D41" s="476"/>
      <c r="E41" s="476"/>
      <c r="F41" s="478"/>
      <c r="G41" s="508"/>
    </row>
    <row r="42" spans="1:8" ht="12.75" customHeight="1">
      <c r="A42" s="493">
        <v>8</v>
      </c>
      <c r="B42" s="494" t="s">
        <v>766</v>
      </c>
      <c r="C42" s="540" t="s">
        <v>767</v>
      </c>
      <c r="D42" s="540"/>
      <c r="E42" s="540"/>
      <c r="F42" s="495"/>
      <c r="G42" s="495"/>
      <c r="H42" s="497"/>
    </row>
    <row r="43" spans="1:8" ht="12.75" customHeight="1">
      <c r="A43" s="492"/>
      <c r="B43" s="476"/>
      <c r="C43" s="544"/>
      <c r="D43" s="544"/>
      <c r="E43" s="544"/>
    </row>
    <row r="44" spans="1:8" ht="12.75" customHeight="1">
      <c r="A44" s="492"/>
      <c r="B44" s="476"/>
      <c r="C44" s="544"/>
      <c r="D44" s="544"/>
      <c r="E44" s="544"/>
    </row>
    <row r="45" spans="1:8" ht="12.75" customHeight="1">
      <c r="A45" s="476"/>
      <c r="B45" s="476"/>
      <c r="C45" s="544"/>
      <c r="D45" s="544"/>
      <c r="E45" s="544"/>
    </row>
    <row r="46" spans="1:8" ht="12.75" customHeight="1" thickBot="1">
      <c r="A46" s="501"/>
      <c r="B46" s="501"/>
      <c r="C46" s="499" t="s">
        <v>14</v>
      </c>
      <c r="D46" s="501">
        <v>2735</v>
      </c>
      <c r="E46" s="501"/>
      <c r="F46" s="502">
        <v>0</v>
      </c>
      <c r="G46" s="503">
        <f>ROUND(D46*F46,2)</f>
        <v>0</v>
      </c>
      <c r="H46" s="504"/>
    </row>
    <row r="47" spans="1:8" s="476" customFormat="1" ht="12.75" customHeight="1" thickTop="1">
      <c r="C47" s="489"/>
      <c r="F47" s="478"/>
      <c r="G47" s="491"/>
      <c r="H47" s="477"/>
    </row>
    <row r="48" spans="1:8" ht="12.75" customHeight="1">
      <c r="A48" s="493">
        <v>9</v>
      </c>
      <c r="B48" s="494" t="s">
        <v>768</v>
      </c>
      <c r="C48" s="540" t="s">
        <v>769</v>
      </c>
      <c r="D48" s="541"/>
      <c r="E48" s="541"/>
      <c r="F48" s="495"/>
      <c r="G48" s="495"/>
      <c r="H48" s="497"/>
    </row>
    <row r="49" spans="1:8" ht="12.75" customHeight="1">
      <c r="A49" s="476"/>
      <c r="B49" s="476"/>
      <c r="C49" s="542"/>
      <c r="D49" s="542"/>
      <c r="E49" s="542"/>
    </row>
    <row r="50" spans="1:8" ht="12.75" customHeight="1" thickBot="1">
      <c r="A50" s="501"/>
      <c r="B50" s="501"/>
      <c r="C50" s="499" t="s">
        <v>16</v>
      </c>
      <c r="D50" s="501">
        <v>680</v>
      </c>
      <c r="E50" s="501"/>
      <c r="F50" s="502">
        <v>0</v>
      </c>
      <c r="G50" s="503">
        <f>ROUND(D50*F50,2)</f>
        <v>0</v>
      </c>
      <c r="H50" s="504"/>
    </row>
    <row r="51" spans="1:8" ht="12.75" customHeight="1" thickTop="1">
      <c r="A51" s="492"/>
      <c r="B51" s="489"/>
      <c r="C51" s="489"/>
      <c r="D51" s="516"/>
      <c r="E51" s="476"/>
      <c r="G51" s="498"/>
    </row>
    <row r="52" spans="1:8" s="507" customFormat="1" ht="12.75" customHeight="1">
      <c r="A52" s="493">
        <v>10</v>
      </c>
      <c r="B52" s="494" t="s">
        <v>770</v>
      </c>
      <c r="C52" s="540" t="s">
        <v>771</v>
      </c>
      <c r="D52" s="543"/>
      <c r="E52" s="543"/>
      <c r="F52" s="495"/>
      <c r="G52" s="495"/>
      <c r="H52" s="506"/>
    </row>
    <row r="53" spans="1:8" s="507" customFormat="1" ht="12.75" customHeight="1">
      <c r="A53" s="476"/>
      <c r="B53" s="476"/>
      <c r="C53" s="545"/>
      <c r="D53" s="545"/>
      <c r="E53" s="545"/>
      <c r="F53" s="478"/>
      <c r="G53" s="478"/>
    </row>
    <row r="54" spans="1:8" s="507" customFormat="1" ht="12.75" customHeight="1" thickBot="1">
      <c r="A54" s="501"/>
      <c r="B54" s="501"/>
      <c r="C54" s="499" t="s">
        <v>16</v>
      </c>
      <c r="D54" s="501">
        <v>62</v>
      </c>
      <c r="E54" s="501"/>
      <c r="F54" s="502">
        <v>0</v>
      </c>
      <c r="G54" s="503">
        <f>ROUND(D54*F54,2)</f>
        <v>0</v>
      </c>
      <c r="H54" s="509"/>
    </row>
    <row r="55" spans="1:8" s="476" customFormat="1" ht="12.75" customHeight="1" thickTop="1">
      <c r="C55" s="489"/>
      <c r="F55" s="478"/>
      <c r="G55" s="491"/>
      <c r="H55" s="507"/>
    </row>
    <row r="56" spans="1:8" s="507" customFormat="1" ht="12.75" customHeight="1">
      <c r="A56" s="493">
        <v>11</v>
      </c>
      <c r="B56" s="494" t="s">
        <v>772</v>
      </c>
      <c r="C56" s="540" t="s">
        <v>773</v>
      </c>
      <c r="D56" s="543"/>
      <c r="E56" s="543"/>
      <c r="F56" s="495"/>
      <c r="G56" s="495"/>
      <c r="H56" s="506"/>
    </row>
    <row r="57" spans="1:8" s="507" customFormat="1" ht="12.75" customHeight="1">
      <c r="A57" s="476"/>
      <c r="B57" s="476"/>
      <c r="C57" s="545"/>
      <c r="D57" s="545"/>
      <c r="E57" s="545"/>
      <c r="F57" s="478"/>
      <c r="G57" s="478"/>
    </row>
    <row r="58" spans="1:8" s="507" customFormat="1" ht="12.75" customHeight="1" thickBot="1">
      <c r="A58" s="501"/>
      <c r="B58" s="501"/>
      <c r="C58" s="499" t="s">
        <v>16</v>
      </c>
      <c r="D58" s="501">
        <v>420</v>
      </c>
      <c r="E58" s="501"/>
      <c r="F58" s="502">
        <v>0</v>
      </c>
      <c r="G58" s="503">
        <f>ROUND(D58*F58,2)</f>
        <v>0</v>
      </c>
      <c r="H58" s="509"/>
    </row>
    <row r="59" spans="1:8" s="476" customFormat="1" ht="12.75" customHeight="1" thickTop="1">
      <c r="C59" s="489"/>
      <c r="F59" s="478"/>
      <c r="G59" s="491"/>
      <c r="H59" s="507"/>
    </row>
    <row r="60" spans="1:8" s="507" customFormat="1" ht="12.75" customHeight="1">
      <c r="A60" s="493">
        <v>12</v>
      </c>
      <c r="B60" s="494" t="s">
        <v>774</v>
      </c>
      <c r="C60" s="540" t="s">
        <v>775</v>
      </c>
      <c r="D60" s="543"/>
      <c r="E60" s="543"/>
      <c r="F60" s="495"/>
      <c r="G60" s="495"/>
      <c r="H60" s="506"/>
    </row>
    <row r="61" spans="1:8" s="507" customFormat="1" ht="12.75" customHeight="1">
      <c r="A61" s="492"/>
      <c r="B61" s="476"/>
      <c r="C61" s="544"/>
      <c r="D61" s="545"/>
      <c r="E61" s="545"/>
      <c r="F61" s="478"/>
      <c r="G61" s="478"/>
    </row>
    <row r="62" spans="1:8" s="507" customFormat="1" ht="12.75" customHeight="1">
      <c r="A62" s="476"/>
      <c r="B62" s="476"/>
      <c r="C62" s="545"/>
      <c r="D62" s="545"/>
      <c r="E62" s="545"/>
      <c r="F62" s="478"/>
      <c r="G62" s="478"/>
    </row>
    <row r="63" spans="1:8" s="507" customFormat="1" ht="12.75" customHeight="1" thickBot="1">
      <c r="A63" s="501"/>
      <c r="B63" s="501"/>
      <c r="C63" s="499" t="s">
        <v>14</v>
      </c>
      <c r="D63" s="501">
        <v>5</v>
      </c>
      <c r="E63" s="501"/>
      <c r="F63" s="502">
        <v>0</v>
      </c>
      <c r="G63" s="503">
        <f>ROUND(D63*F63,2)</f>
        <v>0</v>
      </c>
      <c r="H63" s="509"/>
    </row>
    <row r="64" spans="1:8" s="476" customFormat="1" ht="12.75" customHeight="1" thickTop="1">
      <c r="B64" s="490"/>
      <c r="C64" s="489"/>
      <c r="F64" s="478"/>
      <c r="G64" s="508"/>
      <c r="H64" s="507"/>
    </row>
    <row r="65" spans="1:8" ht="12.75" customHeight="1" thickBot="1"/>
    <row r="66" spans="1:8" ht="20.100000000000001" customHeight="1" thickBot="1">
      <c r="A66" s="510"/>
      <c r="B66" s="510"/>
      <c r="C66" s="510" t="s">
        <v>776</v>
      </c>
      <c r="D66" s="514"/>
      <c r="E66" s="514"/>
      <c r="F66" s="510"/>
      <c r="G66" s="515">
        <f>SUM(G4:G64)</f>
        <v>0</v>
      </c>
      <c r="H66" s="512" t="s">
        <v>218</v>
      </c>
    </row>
    <row r="67" spans="1:8" ht="15.75" thickTop="1"/>
  </sheetData>
  <mergeCells count="12">
    <mergeCell ref="C60:E62"/>
    <mergeCell ref="C5:E9"/>
    <mergeCell ref="C12:E13"/>
    <mergeCell ref="C16:E19"/>
    <mergeCell ref="C22:E24"/>
    <mergeCell ref="C27:E29"/>
    <mergeCell ref="C32:E34"/>
    <mergeCell ref="C37:E39"/>
    <mergeCell ref="C42:E45"/>
    <mergeCell ref="C48:E49"/>
    <mergeCell ref="C52:E53"/>
    <mergeCell ref="C56:E57"/>
  </mergeCells>
  <pageMargins left="1.1811023622047245" right="0.39370078740157483" top="0.59055118110236227" bottom="0.59055118110236227" header="0.19685039370078741" footer="0.19685039370078741"/>
  <pageSetup paperSize="9" orientation="portrait" r:id="rId1"/>
  <headerFooter>
    <oddHeader>&amp;LPreureditev parkirišča Strunjan na končnem delu lokalne ceste LC 312151                                            "Strunjan (ob stjuži–parkirišče)" od km 1.185 do km 1.488&amp;R&amp;G</oddHeader>
    <oddFooter>&amp;C&amp;K01+034&amp;P/&amp;N&amp;R&amp;K01+03410-2025</oddFooter>
  </headerFooter>
  <rowBreaks count="1" manualBreakCount="1">
    <brk id="58" max="7"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H47"/>
  <sheetViews>
    <sheetView view="pageBreakPreview" topLeftCell="A7" zoomScaleNormal="100" zoomScaleSheetLayoutView="100" workbookViewId="0">
      <selection activeCell="G42" sqref="G42"/>
    </sheetView>
  </sheetViews>
  <sheetFormatPr defaultRowHeight="15"/>
  <cols>
    <col min="1" max="1" width="3.7109375" style="477" customWidth="1"/>
    <col min="2" max="2" width="8.7109375" style="477" customWidth="1"/>
    <col min="3" max="4" width="6.7109375" style="477" customWidth="1"/>
    <col min="5" max="5" width="34.7109375" style="477" customWidth="1"/>
    <col min="6" max="6" width="8.85546875" style="478" customWidth="1"/>
    <col min="7" max="7" width="12.7109375" style="478" customWidth="1"/>
    <col min="8" max="8" width="2.7109375" style="477" customWidth="1"/>
    <col min="9" max="9" width="9.140625" style="477" customWidth="1"/>
    <col min="10" max="14" width="9.140625" style="477"/>
    <col min="15" max="15" width="9.140625" style="477" customWidth="1"/>
    <col min="16" max="16384" width="9.140625" style="477"/>
  </cols>
  <sheetData>
    <row r="1" spans="1:8" ht="12.75" customHeight="1" thickBot="1">
      <c r="A1" s="489"/>
      <c r="B1" s="484"/>
      <c r="H1" s="476"/>
    </row>
    <row r="2" spans="1:8" ht="20.100000000000001" customHeight="1" thickBot="1">
      <c r="A2" s="485"/>
      <c r="B2" s="486" t="s">
        <v>777</v>
      </c>
      <c r="C2" s="487"/>
      <c r="D2" s="487"/>
      <c r="E2" s="487"/>
      <c r="F2" s="487"/>
      <c r="G2" s="488"/>
      <c r="H2" s="487"/>
    </row>
    <row r="3" spans="1:8" ht="12.75" customHeight="1">
      <c r="H3" s="476"/>
    </row>
    <row r="4" spans="1:8" ht="12.75" customHeight="1">
      <c r="A4" s="490"/>
      <c r="B4" s="490"/>
      <c r="C4" s="490"/>
    </row>
    <row r="5" spans="1:8" ht="12.75" customHeight="1">
      <c r="A5" s="493">
        <v>1</v>
      </c>
      <c r="B5" s="494" t="s">
        <v>778</v>
      </c>
      <c r="C5" s="540" t="s">
        <v>779</v>
      </c>
      <c r="D5" s="541"/>
      <c r="E5" s="541"/>
      <c r="F5" s="495"/>
      <c r="G5" s="495"/>
      <c r="H5" s="497"/>
    </row>
    <row r="6" spans="1:8" ht="12.75" customHeight="1">
      <c r="A6" s="492"/>
      <c r="B6" s="476"/>
      <c r="C6" s="544"/>
      <c r="D6" s="542"/>
      <c r="E6" s="542"/>
    </row>
    <row r="7" spans="1:8" ht="12.75" customHeight="1">
      <c r="A7" s="476"/>
      <c r="B7" s="476"/>
      <c r="C7" s="542"/>
      <c r="D7" s="542"/>
      <c r="E7" s="542"/>
    </row>
    <row r="8" spans="1:8" ht="12.75" customHeight="1" thickBot="1">
      <c r="A8" s="501"/>
      <c r="B8" s="501"/>
      <c r="C8" s="499" t="s">
        <v>16</v>
      </c>
      <c r="D8" s="501">
        <v>350</v>
      </c>
      <c r="E8" s="501"/>
      <c r="F8" s="502">
        <v>0</v>
      </c>
      <c r="G8" s="503">
        <f>ROUND(D8*F8,2)</f>
        <v>0</v>
      </c>
      <c r="H8" s="504"/>
    </row>
    <row r="9" spans="1:8" s="476" customFormat="1" ht="12.75" customHeight="1" thickTop="1">
      <c r="B9" s="490"/>
      <c r="C9" s="489"/>
      <c r="F9" s="478"/>
      <c r="G9" s="498"/>
      <c r="H9" s="477"/>
    </row>
    <row r="10" spans="1:8" ht="12.75" customHeight="1">
      <c r="A10" s="493">
        <v>2</v>
      </c>
      <c r="B10" s="494" t="s">
        <v>780</v>
      </c>
      <c r="C10" s="540" t="s">
        <v>781</v>
      </c>
      <c r="D10" s="541"/>
      <c r="E10" s="541"/>
      <c r="F10" s="495"/>
      <c r="G10" s="495"/>
      <c r="H10" s="497"/>
    </row>
    <row r="11" spans="1:8" ht="12.75" customHeight="1">
      <c r="A11" s="492"/>
      <c r="B11" s="476"/>
      <c r="C11" s="544"/>
      <c r="D11" s="542"/>
      <c r="E11" s="542"/>
    </row>
    <row r="12" spans="1:8" ht="12.75" customHeight="1">
      <c r="A12" s="492"/>
      <c r="B12" s="476"/>
      <c r="C12" s="544"/>
      <c r="D12" s="542"/>
      <c r="E12" s="542"/>
    </row>
    <row r="13" spans="1:8" ht="12.75" customHeight="1">
      <c r="A13" s="492"/>
      <c r="B13" s="476"/>
      <c r="C13" s="544"/>
      <c r="D13" s="542"/>
      <c r="E13" s="542"/>
    </row>
    <row r="14" spans="1:8" ht="12.75" customHeight="1">
      <c r="A14" s="476"/>
      <c r="B14" s="476"/>
      <c r="C14" s="542"/>
      <c r="D14" s="542"/>
      <c r="E14" s="542"/>
    </row>
    <row r="15" spans="1:8" ht="12.75" customHeight="1" thickBot="1">
      <c r="A15" s="501"/>
      <c r="B15" s="501"/>
      <c r="C15" s="499" t="s">
        <v>16</v>
      </c>
      <c r="D15" s="501">
        <v>40</v>
      </c>
      <c r="E15" s="501"/>
      <c r="F15" s="502">
        <v>0</v>
      </c>
      <c r="G15" s="503">
        <f>ROUND(D15*F15,2)</f>
        <v>0</v>
      </c>
      <c r="H15" s="504"/>
    </row>
    <row r="16" spans="1:8" s="476" customFormat="1" ht="12.75" customHeight="1" thickTop="1">
      <c r="B16" s="490"/>
      <c r="C16" s="489"/>
      <c r="F16" s="478"/>
      <c r="G16" s="498"/>
      <c r="H16" s="477"/>
    </row>
    <row r="17" spans="1:8" ht="12.75" customHeight="1">
      <c r="A17" s="493">
        <v>3</v>
      </c>
      <c r="B17" s="494" t="s">
        <v>782</v>
      </c>
      <c r="C17" s="540" t="s">
        <v>783</v>
      </c>
      <c r="D17" s="541"/>
      <c r="E17" s="541"/>
      <c r="F17" s="495"/>
      <c r="G17" s="495"/>
      <c r="H17" s="497"/>
    </row>
    <row r="18" spans="1:8" ht="12.75" customHeight="1">
      <c r="A18" s="476"/>
      <c r="B18" s="476"/>
      <c r="C18" s="542"/>
      <c r="D18" s="542"/>
      <c r="E18" s="542"/>
    </row>
    <row r="19" spans="1:8" ht="12.75" customHeight="1" thickBot="1">
      <c r="A19" s="501"/>
      <c r="B19" s="501"/>
      <c r="C19" s="499" t="s">
        <v>16</v>
      </c>
      <c r="D19" s="501">
        <v>350</v>
      </c>
      <c r="E19" s="501"/>
      <c r="F19" s="502">
        <v>0</v>
      </c>
      <c r="G19" s="503">
        <f>ROUND(D19*F19,2)</f>
        <v>0</v>
      </c>
      <c r="H19" s="504"/>
    </row>
    <row r="20" spans="1:8" s="476" customFormat="1" ht="12.75" customHeight="1" thickTop="1">
      <c r="B20" s="490"/>
      <c r="C20" s="489"/>
      <c r="F20" s="478"/>
      <c r="G20" s="498"/>
      <c r="H20" s="477"/>
    </row>
    <row r="21" spans="1:8" ht="12.75" customHeight="1">
      <c r="A21" s="493">
        <v>4</v>
      </c>
      <c r="B21" s="494" t="s">
        <v>784</v>
      </c>
      <c r="C21" s="540" t="s">
        <v>785</v>
      </c>
      <c r="D21" s="541"/>
      <c r="E21" s="541"/>
      <c r="F21" s="495"/>
      <c r="G21" s="495"/>
      <c r="H21" s="497"/>
    </row>
    <row r="22" spans="1:8" ht="12.75" customHeight="1">
      <c r="A22" s="476"/>
      <c r="B22" s="476"/>
      <c r="C22" s="542"/>
      <c r="D22" s="542"/>
      <c r="E22" s="542"/>
    </row>
    <row r="23" spans="1:8" ht="12.75" customHeight="1" thickBot="1">
      <c r="A23" s="501"/>
      <c r="B23" s="501"/>
      <c r="C23" s="499" t="s">
        <v>9</v>
      </c>
      <c r="D23" s="501">
        <v>33</v>
      </c>
      <c r="E23" s="501"/>
      <c r="F23" s="502">
        <v>0</v>
      </c>
      <c r="G23" s="503">
        <f>ROUND(D23*F23,2)</f>
        <v>0</v>
      </c>
      <c r="H23" s="504"/>
    </row>
    <row r="24" spans="1:8" s="476" customFormat="1" ht="12.75" customHeight="1" thickTop="1">
      <c r="B24" s="490"/>
      <c r="C24" s="489"/>
      <c r="F24" s="478"/>
      <c r="G24" s="498"/>
      <c r="H24" s="477"/>
    </row>
    <row r="25" spans="1:8" ht="12.75" customHeight="1">
      <c r="A25" s="493">
        <v>5</v>
      </c>
      <c r="B25" s="494" t="s">
        <v>786</v>
      </c>
      <c r="C25" s="540" t="s">
        <v>787</v>
      </c>
      <c r="D25" s="541"/>
      <c r="E25" s="541"/>
      <c r="F25" s="495"/>
      <c r="G25" s="495"/>
      <c r="H25" s="497"/>
    </row>
    <row r="26" spans="1:8" ht="12.75" customHeight="1" thickBot="1">
      <c r="A26" s="501"/>
      <c r="B26" s="501"/>
      <c r="C26" s="499" t="s">
        <v>9</v>
      </c>
      <c r="D26" s="501">
        <v>33</v>
      </c>
      <c r="E26" s="501"/>
      <c r="F26" s="502">
        <v>0</v>
      </c>
      <c r="G26" s="503">
        <f>ROUND(D26*F26,2)</f>
        <v>0</v>
      </c>
      <c r="H26" s="504"/>
    </row>
    <row r="27" spans="1:8" s="476" customFormat="1" ht="12.75" customHeight="1" thickTop="1">
      <c r="C27" s="489"/>
      <c r="F27" s="478"/>
      <c r="G27" s="491"/>
      <c r="H27" s="477"/>
    </row>
    <row r="28" spans="1:8" ht="12.75" customHeight="1">
      <c r="A28" s="493">
        <v>6</v>
      </c>
      <c r="B28" s="494" t="s">
        <v>788</v>
      </c>
      <c r="C28" s="540" t="s">
        <v>789</v>
      </c>
      <c r="D28" s="541"/>
      <c r="E28" s="541"/>
      <c r="F28" s="495"/>
      <c r="G28" s="495"/>
      <c r="H28" s="497"/>
    </row>
    <row r="29" spans="1:8" ht="12.75" customHeight="1">
      <c r="A29" s="492"/>
      <c r="B29" s="476"/>
      <c r="C29" s="544"/>
      <c r="D29" s="542"/>
      <c r="E29" s="542"/>
    </row>
    <row r="30" spans="1:8" ht="12.75" customHeight="1">
      <c r="A30" s="492"/>
      <c r="B30" s="476"/>
      <c r="C30" s="544"/>
      <c r="D30" s="542"/>
      <c r="E30" s="542"/>
    </row>
    <row r="31" spans="1:8" ht="12.75" customHeight="1">
      <c r="A31" s="476"/>
      <c r="B31" s="476"/>
      <c r="C31" s="542"/>
      <c r="D31" s="542"/>
      <c r="E31" s="542"/>
    </row>
    <row r="32" spans="1:8" ht="12.75" customHeight="1" thickBot="1">
      <c r="A32" s="501"/>
      <c r="B32" s="501"/>
      <c r="C32" s="499" t="s">
        <v>9</v>
      </c>
      <c r="D32" s="501">
        <v>11</v>
      </c>
      <c r="E32" s="501"/>
      <c r="F32" s="502">
        <v>0</v>
      </c>
      <c r="G32" s="503">
        <f>ROUND(D32*F32,2)</f>
        <v>0</v>
      </c>
      <c r="H32" s="504"/>
    </row>
    <row r="33" spans="1:8" s="476" customFormat="1" ht="12.75" customHeight="1" thickTop="1">
      <c r="C33" s="489"/>
      <c r="F33" s="478"/>
      <c r="G33" s="491"/>
      <c r="H33" s="477"/>
    </row>
    <row r="34" spans="1:8" ht="12.75" customHeight="1">
      <c r="A34" s="493">
        <v>7</v>
      </c>
      <c r="B34" s="494" t="s">
        <v>790</v>
      </c>
      <c r="C34" s="540" t="s">
        <v>791</v>
      </c>
      <c r="D34" s="541"/>
      <c r="E34" s="541"/>
      <c r="F34" s="495"/>
      <c r="G34" s="495"/>
      <c r="H34" s="497"/>
    </row>
    <row r="35" spans="1:8" ht="12.75" customHeight="1">
      <c r="A35" s="492"/>
      <c r="B35" s="476"/>
      <c r="C35" s="544"/>
      <c r="D35" s="542"/>
      <c r="E35" s="542"/>
    </row>
    <row r="36" spans="1:8" ht="12.75" customHeight="1">
      <c r="A36" s="476"/>
      <c r="B36" s="476"/>
      <c r="C36" s="542"/>
      <c r="D36" s="542"/>
      <c r="E36" s="542"/>
    </row>
    <row r="37" spans="1:8" ht="12.75" customHeight="1" thickBot="1">
      <c r="A37" s="501"/>
      <c r="B37" s="501"/>
      <c r="C37" s="499" t="s">
        <v>9</v>
      </c>
      <c r="D37" s="501">
        <v>2</v>
      </c>
      <c r="E37" s="501"/>
      <c r="F37" s="502">
        <v>0</v>
      </c>
      <c r="G37" s="503">
        <f>ROUND(D37*F37,2)</f>
        <v>0</v>
      </c>
      <c r="H37" s="504"/>
    </row>
    <row r="38" spans="1:8" s="476" customFormat="1" ht="12.75" customHeight="1" thickTop="1">
      <c r="C38" s="489"/>
      <c r="F38" s="478"/>
      <c r="G38" s="491"/>
      <c r="H38" s="477"/>
    </row>
    <row r="39" spans="1:8" s="507" customFormat="1" ht="12.75" customHeight="1">
      <c r="A39" s="493">
        <v>8</v>
      </c>
      <c r="B39" s="494" t="s">
        <v>792</v>
      </c>
      <c r="C39" s="540" t="s">
        <v>793</v>
      </c>
      <c r="D39" s="543"/>
      <c r="E39" s="543"/>
      <c r="F39" s="495"/>
      <c r="G39" s="495"/>
      <c r="H39" s="506"/>
    </row>
    <row r="40" spans="1:8" s="507" customFormat="1" ht="12.75" customHeight="1">
      <c r="A40" s="492"/>
      <c r="B40" s="476"/>
      <c r="C40" s="544"/>
      <c r="D40" s="545"/>
      <c r="E40" s="545"/>
      <c r="F40" s="478"/>
      <c r="G40" s="478"/>
    </row>
    <row r="41" spans="1:8" s="507" customFormat="1" ht="12.75" customHeight="1">
      <c r="A41" s="492"/>
      <c r="B41" s="476"/>
      <c r="C41" s="544"/>
      <c r="D41" s="545"/>
      <c r="E41" s="545"/>
      <c r="F41" s="478"/>
      <c r="G41" s="478"/>
    </row>
    <row r="42" spans="1:8" s="507" customFormat="1" ht="12.75" customHeight="1">
      <c r="A42" s="476"/>
      <c r="B42" s="476"/>
      <c r="C42" s="545"/>
      <c r="D42" s="545"/>
      <c r="E42" s="545"/>
      <c r="F42" s="478"/>
      <c r="G42" s="478"/>
    </row>
    <row r="43" spans="1:8" s="507" customFormat="1" ht="12.75" customHeight="1" thickBot="1">
      <c r="A43" s="501"/>
      <c r="B43" s="501"/>
      <c r="C43" s="499" t="s">
        <v>9</v>
      </c>
      <c r="D43" s="501">
        <v>20</v>
      </c>
      <c r="E43" s="501"/>
      <c r="F43" s="502">
        <v>0</v>
      </c>
      <c r="G43" s="503">
        <f>ROUND(D43*F43,2)</f>
        <v>0</v>
      </c>
      <c r="H43" s="509"/>
    </row>
    <row r="44" spans="1:8" s="476" customFormat="1" ht="12.75" customHeight="1" thickTop="1">
      <c r="C44" s="489"/>
      <c r="F44" s="478"/>
      <c r="G44" s="491"/>
      <c r="H44" s="507"/>
    </row>
    <row r="45" spans="1:8" ht="12.75" customHeight="1" thickBot="1"/>
    <row r="46" spans="1:8" ht="20.100000000000001" customHeight="1" thickBot="1">
      <c r="A46" s="510"/>
      <c r="B46" s="510"/>
      <c r="C46" s="510" t="s">
        <v>794</v>
      </c>
      <c r="D46" s="514"/>
      <c r="E46" s="514"/>
      <c r="F46" s="510"/>
      <c r="G46" s="515">
        <f>SUM(G5:G44)</f>
        <v>0</v>
      </c>
      <c r="H46" s="512" t="s">
        <v>218</v>
      </c>
    </row>
    <row r="47" spans="1:8" ht="15.75" thickTop="1"/>
  </sheetData>
  <mergeCells count="8">
    <mergeCell ref="C34:E36"/>
    <mergeCell ref="C39:E42"/>
    <mergeCell ref="C5:E7"/>
    <mergeCell ref="C10:E14"/>
    <mergeCell ref="C17:E18"/>
    <mergeCell ref="C21:E22"/>
    <mergeCell ref="C25:E25"/>
    <mergeCell ref="C28:E31"/>
  </mergeCells>
  <pageMargins left="1.1811023622047245" right="0.39370078740157483" top="0.59055118110236227" bottom="0.59055118110236227" header="0.19685039370078741" footer="0.19685039370078741"/>
  <pageSetup paperSize="9" orientation="portrait" r:id="rId1"/>
  <headerFooter>
    <oddHeader>&amp;LPreureditev parkirišča Strunjan na končnem delu lokalne ceste LC 312151                                            "Strunjan (ob stjuži–parkirišče)" od km 1.185 do km 1.488&amp;R&amp;G</oddHeader>
    <oddFooter>&amp;C&amp;K01+034&amp;P/&amp;N&amp;R&amp;K01+03410-2025</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H152"/>
  <sheetViews>
    <sheetView view="pageBreakPreview" topLeftCell="A22" zoomScaleNormal="100" zoomScaleSheetLayoutView="100" workbookViewId="0">
      <selection activeCell="G148" sqref="G148"/>
    </sheetView>
  </sheetViews>
  <sheetFormatPr defaultRowHeight="15"/>
  <cols>
    <col min="1" max="1" width="3.7109375" style="477" customWidth="1"/>
    <col min="2" max="2" width="8.7109375" style="477" customWidth="1"/>
    <col min="3" max="4" width="6.7109375" style="477" customWidth="1"/>
    <col min="5" max="5" width="34.7109375" style="477" customWidth="1"/>
    <col min="6" max="6" width="8.85546875" style="478" customWidth="1"/>
    <col min="7" max="7" width="12.7109375" style="478" customWidth="1"/>
    <col min="8" max="8" width="2.7109375" style="477" customWidth="1"/>
    <col min="9" max="9" width="9.140625" style="477" customWidth="1"/>
    <col min="10" max="16384" width="9.140625" style="477"/>
  </cols>
  <sheetData>
    <row r="1" spans="1:8" ht="12.75" customHeight="1" thickBot="1">
      <c r="A1" s="489"/>
      <c r="B1" s="484"/>
      <c r="H1" s="476"/>
    </row>
    <row r="2" spans="1:8" ht="20.100000000000001" customHeight="1" thickBot="1">
      <c r="A2" s="485"/>
      <c r="B2" s="486" t="s">
        <v>795</v>
      </c>
      <c r="C2" s="487"/>
      <c r="D2" s="487"/>
      <c r="E2" s="487"/>
      <c r="F2" s="487"/>
      <c r="G2" s="488"/>
      <c r="H2" s="487"/>
    </row>
    <row r="3" spans="1:8" ht="12.75" customHeight="1">
      <c r="H3" s="476"/>
    </row>
    <row r="4" spans="1:8" s="507" customFormat="1" ht="12.75" customHeight="1">
      <c r="A4" s="490"/>
      <c r="B4" s="490"/>
      <c r="C4" s="490"/>
      <c r="F4" s="478"/>
      <c r="G4" s="478"/>
    </row>
    <row r="5" spans="1:8" s="507" customFormat="1" ht="12.75" customHeight="1">
      <c r="A5" s="493">
        <v>1</v>
      </c>
      <c r="B5" s="494" t="s">
        <v>796</v>
      </c>
      <c r="C5" s="540" t="s">
        <v>797</v>
      </c>
      <c r="D5" s="543"/>
      <c r="E5" s="543"/>
      <c r="F5" s="495"/>
      <c r="G5" s="495"/>
      <c r="H5" s="506"/>
    </row>
    <row r="6" spans="1:8" s="507" customFormat="1" ht="12.75" customHeight="1">
      <c r="A6" s="492"/>
      <c r="B6" s="476"/>
      <c r="C6" s="544"/>
      <c r="D6" s="545"/>
      <c r="E6" s="545"/>
      <c r="F6" s="478"/>
      <c r="G6" s="478"/>
    </row>
    <row r="7" spans="1:8" s="507" customFormat="1" ht="12.75" customHeight="1">
      <c r="A7" s="489"/>
      <c r="B7" s="490"/>
      <c r="C7" s="545"/>
      <c r="D7" s="545"/>
      <c r="E7" s="545"/>
      <c r="F7" s="478"/>
      <c r="G7" s="478"/>
    </row>
    <row r="8" spans="1:8" s="507" customFormat="1" ht="12.75" customHeight="1" thickBot="1">
      <c r="A8" s="499"/>
      <c r="B8" s="500"/>
      <c r="C8" s="499" t="s">
        <v>9</v>
      </c>
      <c r="D8" s="501">
        <v>12</v>
      </c>
      <c r="E8" s="501"/>
      <c r="F8" s="502">
        <v>0</v>
      </c>
      <c r="G8" s="503">
        <f>ROUND(D8*F8,2)</f>
        <v>0</v>
      </c>
      <c r="H8" s="509"/>
    </row>
    <row r="9" spans="1:8" s="507" customFormat="1" ht="12.75" customHeight="1" thickTop="1">
      <c r="A9" s="489"/>
      <c r="B9" s="490"/>
      <c r="C9" s="489"/>
      <c r="D9" s="476"/>
      <c r="E9" s="476"/>
      <c r="F9" s="478"/>
      <c r="G9" s="508"/>
    </row>
    <row r="10" spans="1:8" s="507" customFormat="1" ht="12.75" customHeight="1">
      <c r="A10" s="493">
        <v>2</v>
      </c>
      <c r="B10" s="494" t="s">
        <v>798</v>
      </c>
      <c r="C10" s="540" t="s">
        <v>799</v>
      </c>
      <c r="D10" s="543"/>
      <c r="E10" s="543"/>
      <c r="F10" s="495"/>
      <c r="G10" s="505"/>
      <c r="H10" s="506"/>
    </row>
    <row r="11" spans="1:8" s="507" customFormat="1" ht="12.75" customHeight="1">
      <c r="A11" s="489"/>
      <c r="B11" s="490"/>
      <c r="C11" s="545"/>
      <c r="D11" s="545"/>
      <c r="E11" s="545"/>
      <c r="F11" s="478"/>
      <c r="G11" s="508"/>
    </row>
    <row r="12" spans="1:8" s="507" customFormat="1" ht="12.75" customHeight="1" thickBot="1">
      <c r="A12" s="499"/>
      <c r="B12" s="500"/>
      <c r="C12" s="499" t="s">
        <v>9</v>
      </c>
      <c r="D12" s="501">
        <v>7</v>
      </c>
      <c r="E12" s="501"/>
      <c r="F12" s="502">
        <v>0</v>
      </c>
      <c r="G12" s="503">
        <f>ROUND(D12*F12,2)</f>
        <v>0</v>
      </c>
      <c r="H12" s="509"/>
    </row>
    <row r="13" spans="1:8" s="507" customFormat="1" ht="12.75" customHeight="1" thickTop="1">
      <c r="A13" s="489"/>
      <c r="B13" s="490"/>
      <c r="C13" s="489"/>
      <c r="D13" s="476"/>
      <c r="E13" s="476"/>
      <c r="F13" s="478"/>
      <c r="G13" s="508"/>
    </row>
    <row r="14" spans="1:8" s="507" customFormat="1" ht="12.75" customHeight="1">
      <c r="A14" s="493">
        <v>3</v>
      </c>
      <c r="B14" s="494" t="s">
        <v>800</v>
      </c>
      <c r="C14" s="540" t="s">
        <v>801</v>
      </c>
      <c r="D14" s="543"/>
      <c r="E14" s="543"/>
      <c r="F14" s="495"/>
      <c r="G14" s="505"/>
      <c r="H14" s="506"/>
    </row>
    <row r="15" spans="1:8" s="507" customFormat="1" ht="12.75" customHeight="1">
      <c r="A15" s="489"/>
      <c r="B15" s="490"/>
      <c r="C15" s="545"/>
      <c r="D15" s="545"/>
      <c r="E15" s="545"/>
      <c r="F15" s="478"/>
      <c r="G15" s="508"/>
    </row>
    <row r="16" spans="1:8" s="507" customFormat="1" ht="12.75" customHeight="1" thickBot="1">
      <c r="A16" s="499"/>
      <c r="B16" s="500"/>
      <c r="C16" s="499" t="s">
        <v>9</v>
      </c>
      <c r="D16" s="501">
        <v>1</v>
      </c>
      <c r="E16" s="501"/>
      <c r="F16" s="502">
        <v>0</v>
      </c>
      <c r="G16" s="503">
        <f>ROUND(D16*F16,2)</f>
        <v>0</v>
      </c>
      <c r="H16" s="509"/>
    </row>
    <row r="17" spans="1:8" s="507" customFormat="1" ht="12.75" customHeight="1" thickTop="1">
      <c r="A17" s="489"/>
      <c r="B17" s="490"/>
      <c r="C17" s="489"/>
      <c r="D17" s="476"/>
      <c r="E17" s="476"/>
      <c r="F17" s="478"/>
      <c r="G17" s="508"/>
    </row>
    <row r="18" spans="1:8" s="507" customFormat="1" ht="12.75" customHeight="1">
      <c r="A18" s="493">
        <v>4</v>
      </c>
      <c r="B18" s="494" t="s">
        <v>802</v>
      </c>
      <c r="C18" s="540" t="s">
        <v>803</v>
      </c>
      <c r="D18" s="543"/>
      <c r="E18" s="543"/>
      <c r="F18" s="495"/>
      <c r="G18" s="505"/>
      <c r="H18" s="506"/>
    </row>
    <row r="19" spans="1:8" s="507" customFormat="1" ht="12.75" customHeight="1">
      <c r="A19" s="489"/>
      <c r="B19" s="490"/>
      <c r="C19" s="545"/>
      <c r="D19" s="545"/>
      <c r="E19" s="545"/>
      <c r="F19" s="478"/>
      <c r="G19" s="508"/>
    </row>
    <row r="20" spans="1:8" s="507" customFormat="1" ht="12.75" customHeight="1" thickBot="1">
      <c r="A20" s="499"/>
      <c r="B20" s="500"/>
      <c r="C20" s="499" t="s">
        <v>9</v>
      </c>
      <c r="D20" s="501">
        <v>4</v>
      </c>
      <c r="E20" s="501"/>
      <c r="F20" s="502">
        <v>0</v>
      </c>
      <c r="G20" s="503">
        <f>ROUND(D20*F20,2)</f>
        <v>0</v>
      </c>
      <c r="H20" s="509"/>
    </row>
    <row r="21" spans="1:8" s="507" customFormat="1" ht="12.75" customHeight="1" thickTop="1">
      <c r="A21" s="489"/>
      <c r="B21" s="490"/>
      <c r="C21" s="489"/>
      <c r="D21" s="476"/>
      <c r="E21" s="476"/>
      <c r="F21" s="478"/>
      <c r="G21" s="508"/>
    </row>
    <row r="22" spans="1:8" s="476" customFormat="1" ht="12.75" customHeight="1">
      <c r="A22" s="493">
        <v>5</v>
      </c>
      <c r="B22" s="494" t="s">
        <v>804</v>
      </c>
      <c r="C22" s="540" t="s">
        <v>805</v>
      </c>
      <c r="D22" s="540"/>
      <c r="E22" s="540"/>
      <c r="F22" s="495"/>
      <c r="G22" s="505"/>
      <c r="H22" s="506"/>
    </row>
    <row r="23" spans="1:8" s="476" customFormat="1" ht="12.75" customHeight="1">
      <c r="B23" s="490"/>
      <c r="C23" s="544"/>
      <c r="D23" s="544"/>
      <c r="E23" s="544"/>
      <c r="F23" s="478"/>
      <c r="G23" s="508"/>
      <c r="H23" s="507"/>
    </row>
    <row r="24" spans="1:8" s="476" customFormat="1" ht="12.75" customHeight="1">
      <c r="B24" s="490"/>
      <c r="C24" s="544"/>
      <c r="D24" s="544"/>
      <c r="E24" s="544"/>
      <c r="F24" s="478"/>
      <c r="G24" s="508"/>
      <c r="H24" s="507"/>
    </row>
    <row r="25" spans="1:8" s="476" customFormat="1" ht="12.75" customHeight="1" thickBot="1">
      <c r="A25" s="501"/>
      <c r="B25" s="500"/>
      <c r="C25" s="499" t="s">
        <v>9</v>
      </c>
      <c r="D25" s="501">
        <v>3</v>
      </c>
      <c r="E25" s="501"/>
      <c r="F25" s="502">
        <v>0</v>
      </c>
      <c r="G25" s="503">
        <f>ROUND(D25*F25,2)</f>
        <v>0</v>
      </c>
      <c r="H25" s="509"/>
    </row>
    <row r="26" spans="1:8" s="507" customFormat="1" ht="12.75" customHeight="1" thickTop="1">
      <c r="A26" s="476"/>
      <c r="B26" s="490"/>
      <c r="C26" s="489"/>
      <c r="D26" s="476"/>
      <c r="E26" s="476"/>
      <c r="F26" s="478"/>
      <c r="G26" s="508"/>
    </row>
    <row r="27" spans="1:8" s="476" customFormat="1" ht="12.75" customHeight="1">
      <c r="A27" s="493">
        <v>6</v>
      </c>
      <c r="B27" s="494" t="s">
        <v>806</v>
      </c>
      <c r="C27" s="540" t="s">
        <v>807</v>
      </c>
      <c r="D27" s="540"/>
      <c r="E27" s="540"/>
      <c r="F27" s="495"/>
      <c r="G27" s="496"/>
      <c r="H27" s="497"/>
    </row>
    <row r="28" spans="1:8" s="476" customFormat="1" ht="12.75" customHeight="1">
      <c r="B28" s="490"/>
      <c r="C28" s="544"/>
      <c r="D28" s="544"/>
      <c r="E28" s="544"/>
      <c r="F28" s="478"/>
      <c r="G28" s="498"/>
      <c r="H28" s="477"/>
    </row>
    <row r="29" spans="1:8" s="476" customFormat="1" ht="12.75" customHeight="1">
      <c r="B29" s="490"/>
      <c r="C29" s="544"/>
      <c r="D29" s="544"/>
      <c r="E29" s="544"/>
      <c r="F29" s="478"/>
      <c r="G29" s="498"/>
      <c r="H29" s="477"/>
    </row>
    <row r="30" spans="1:8" s="476" customFormat="1" ht="12.75" customHeight="1">
      <c r="B30" s="490"/>
      <c r="C30" s="544"/>
      <c r="D30" s="544"/>
      <c r="E30" s="544"/>
      <c r="F30" s="478"/>
      <c r="G30" s="498"/>
      <c r="H30" s="477"/>
    </row>
    <row r="31" spans="1:8" s="476" customFormat="1" ht="12.75" customHeight="1" thickBot="1">
      <c r="A31" s="501"/>
      <c r="B31" s="500"/>
      <c r="C31" s="499" t="s">
        <v>9</v>
      </c>
      <c r="D31" s="501">
        <v>3</v>
      </c>
      <c r="E31" s="501"/>
      <c r="F31" s="502">
        <v>0</v>
      </c>
      <c r="G31" s="503">
        <f>ROUND(D31*F31,2)</f>
        <v>0</v>
      </c>
      <c r="H31" s="504"/>
    </row>
    <row r="32" spans="1:8" ht="12.75" customHeight="1" thickTop="1">
      <c r="A32" s="476"/>
      <c r="B32" s="490"/>
      <c r="C32" s="489"/>
      <c r="D32" s="476"/>
      <c r="E32" s="476"/>
      <c r="G32" s="498"/>
    </row>
    <row r="33" spans="1:8" s="476" customFormat="1" ht="12.75" customHeight="1">
      <c r="A33" s="493">
        <v>7</v>
      </c>
      <c r="B33" s="494" t="s">
        <v>808</v>
      </c>
      <c r="C33" s="540" t="s">
        <v>809</v>
      </c>
      <c r="D33" s="540"/>
      <c r="E33" s="540"/>
      <c r="F33" s="495"/>
      <c r="G33" s="505"/>
      <c r="H33" s="506"/>
    </row>
    <row r="34" spans="1:8" s="476" customFormat="1" ht="12.75" customHeight="1">
      <c r="B34" s="490"/>
      <c r="C34" s="544"/>
      <c r="D34" s="544"/>
      <c r="E34" s="544"/>
      <c r="F34" s="478"/>
      <c r="G34" s="508"/>
      <c r="H34" s="507"/>
    </row>
    <row r="35" spans="1:8" s="476" customFormat="1" ht="12.75" customHeight="1">
      <c r="B35" s="490"/>
      <c r="C35" s="544"/>
      <c r="D35" s="544"/>
      <c r="E35" s="544"/>
      <c r="F35" s="478"/>
      <c r="G35" s="508"/>
      <c r="H35" s="507"/>
    </row>
    <row r="36" spans="1:8" s="476" customFormat="1" ht="12.75" customHeight="1">
      <c r="B36" s="490"/>
      <c r="C36" s="544"/>
      <c r="D36" s="544"/>
      <c r="E36" s="544"/>
      <c r="F36" s="478"/>
      <c r="G36" s="508"/>
      <c r="H36" s="507"/>
    </row>
    <row r="37" spans="1:8" s="476" customFormat="1" ht="12.75" customHeight="1" thickBot="1">
      <c r="A37" s="501"/>
      <c r="B37" s="500"/>
      <c r="C37" s="499" t="s">
        <v>9</v>
      </c>
      <c r="D37" s="501">
        <v>2</v>
      </c>
      <c r="E37" s="501"/>
      <c r="F37" s="502">
        <v>0</v>
      </c>
      <c r="G37" s="503">
        <f>ROUND(D37*F37,2)</f>
        <v>0</v>
      </c>
      <c r="H37" s="509"/>
    </row>
    <row r="38" spans="1:8" s="507" customFormat="1" ht="12.75" customHeight="1" thickTop="1">
      <c r="A38" s="476"/>
      <c r="B38" s="490"/>
      <c r="C38" s="489"/>
      <c r="D38" s="476"/>
      <c r="E38" s="476"/>
      <c r="F38" s="478"/>
      <c r="G38" s="508"/>
    </row>
    <row r="39" spans="1:8" s="476" customFormat="1" ht="12.75" customHeight="1">
      <c r="A39" s="493">
        <v>8</v>
      </c>
      <c r="B39" s="494" t="s">
        <v>810</v>
      </c>
      <c r="C39" s="546" t="s">
        <v>811</v>
      </c>
      <c r="D39" s="546"/>
      <c r="E39" s="546"/>
      <c r="F39" s="495"/>
      <c r="G39" s="505"/>
      <c r="H39" s="506"/>
    </row>
    <row r="40" spans="1:8" s="476" customFormat="1" ht="12.75" customHeight="1">
      <c r="B40" s="490"/>
      <c r="C40" s="547"/>
      <c r="D40" s="547"/>
      <c r="E40" s="547"/>
      <c r="F40" s="478"/>
      <c r="G40" s="508"/>
      <c r="H40" s="507"/>
    </row>
    <row r="41" spans="1:8" s="476" customFormat="1" ht="12.75" customHeight="1" thickBot="1">
      <c r="A41" s="501"/>
      <c r="B41" s="500"/>
      <c r="C41" s="499" t="s">
        <v>9</v>
      </c>
      <c r="D41" s="501">
        <v>1</v>
      </c>
      <c r="E41" s="501"/>
      <c r="F41" s="502">
        <v>0</v>
      </c>
      <c r="G41" s="503">
        <f>ROUND(D41*F41,2)</f>
        <v>0</v>
      </c>
      <c r="H41" s="509"/>
    </row>
    <row r="42" spans="1:8" s="507" customFormat="1" ht="12.75" customHeight="1" thickTop="1">
      <c r="A42" s="476"/>
      <c r="B42" s="490"/>
      <c r="C42" s="489"/>
      <c r="D42" s="476"/>
      <c r="E42" s="476"/>
      <c r="F42" s="478"/>
      <c r="G42" s="508"/>
    </row>
    <row r="43" spans="1:8" s="476" customFormat="1" ht="12.75" customHeight="1">
      <c r="A43" s="493">
        <v>9</v>
      </c>
      <c r="B43" s="494" t="s">
        <v>812</v>
      </c>
      <c r="C43" s="546" t="s">
        <v>813</v>
      </c>
      <c r="D43" s="546"/>
      <c r="E43" s="546"/>
      <c r="F43" s="495"/>
      <c r="G43" s="505"/>
      <c r="H43" s="506"/>
    </row>
    <row r="44" spans="1:8" s="476" customFormat="1" ht="12.75" customHeight="1">
      <c r="B44" s="490"/>
      <c r="C44" s="547"/>
      <c r="D44" s="547"/>
      <c r="E44" s="547"/>
      <c r="F44" s="478"/>
      <c r="G44" s="508"/>
      <c r="H44" s="507"/>
    </row>
    <row r="45" spans="1:8" s="476" customFormat="1" ht="12.75" customHeight="1" thickBot="1">
      <c r="A45" s="501"/>
      <c r="B45" s="500"/>
      <c r="C45" s="499" t="s">
        <v>9</v>
      </c>
      <c r="D45" s="501">
        <v>13</v>
      </c>
      <c r="E45" s="501"/>
      <c r="F45" s="502">
        <v>0</v>
      </c>
      <c r="G45" s="503">
        <f>ROUND(D45*F45,2)</f>
        <v>0</v>
      </c>
      <c r="H45" s="509"/>
    </row>
    <row r="46" spans="1:8" s="507" customFormat="1" ht="12.75" customHeight="1" thickTop="1">
      <c r="A46" s="476"/>
      <c r="B46" s="490"/>
      <c r="C46" s="489"/>
      <c r="D46" s="476"/>
      <c r="E46" s="476"/>
      <c r="F46" s="478"/>
      <c r="G46" s="508"/>
    </row>
    <row r="47" spans="1:8" s="476" customFormat="1" ht="12.75" customHeight="1">
      <c r="A47" s="493">
        <v>10</v>
      </c>
      <c r="B47" s="494" t="s">
        <v>814</v>
      </c>
      <c r="C47" s="546" t="s">
        <v>815</v>
      </c>
      <c r="D47" s="546"/>
      <c r="E47" s="546"/>
      <c r="F47" s="495"/>
      <c r="G47" s="505"/>
      <c r="H47" s="506"/>
    </row>
    <row r="48" spans="1:8" s="476" customFormat="1" ht="12.75" customHeight="1">
      <c r="B48" s="490"/>
      <c r="C48" s="547"/>
      <c r="D48" s="547"/>
      <c r="E48" s="547"/>
      <c r="F48" s="478"/>
      <c r="G48" s="508"/>
      <c r="H48" s="507"/>
    </row>
    <row r="49" spans="1:8" s="476" customFormat="1" ht="12.75" customHeight="1" thickBot="1">
      <c r="A49" s="501"/>
      <c r="B49" s="500"/>
      <c r="C49" s="499" t="s">
        <v>9</v>
      </c>
      <c r="D49" s="501">
        <v>2</v>
      </c>
      <c r="E49" s="501"/>
      <c r="F49" s="502">
        <v>0</v>
      </c>
      <c r="G49" s="503">
        <f>ROUND(D49*F49,2)</f>
        <v>0</v>
      </c>
      <c r="H49" s="509"/>
    </row>
    <row r="50" spans="1:8" s="507" customFormat="1" ht="12.75" customHeight="1" thickTop="1">
      <c r="A50" s="476"/>
      <c r="B50" s="490"/>
      <c r="C50" s="489"/>
      <c r="D50" s="476"/>
      <c r="E50" s="476"/>
      <c r="F50" s="478"/>
      <c r="G50" s="508"/>
    </row>
    <row r="51" spans="1:8" s="476" customFormat="1" ht="12.75" customHeight="1">
      <c r="A51" s="493">
        <v>11</v>
      </c>
      <c r="B51" s="494" t="s">
        <v>816</v>
      </c>
      <c r="C51" s="540" t="s">
        <v>817</v>
      </c>
      <c r="D51" s="543"/>
      <c r="E51" s="543"/>
      <c r="F51" s="495"/>
      <c r="G51" s="495"/>
      <c r="H51" s="506"/>
    </row>
    <row r="52" spans="1:8" s="476" customFormat="1" ht="12.75" customHeight="1">
      <c r="C52" s="545"/>
      <c r="D52" s="545"/>
      <c r="E52" s="545"/>
      <c r="F52" s="478"/>
      <c r="G52" s="478"/>
      <c r="H52" s="507"/>
    </row>
    <row r="53" spans="1:8" s="476" customFormat="1" ht="12.75" customHeight="1">
      <c r="C53" s="545"/>
      <c r="D53" s="545"/>
      <c r="E53" s="545"/>
      <c r="F53" s="478"/>
      <c r="G53" s="478"/>
      <c r="H53" s="507"/>
    </row>
    <row r="54" spans="1:8" s="476" customFormat="1" ht="12.75" customHeight="1">
      <c r="C54" s="545"/>
      <c r="D54" s="545"/>
      <c r="E54" s="545"/>
      <c r="F54" s="478"/>
      <c r="G54" s="478"/>
      <c r="H54" s="507"/>
    </row>
    <row r="55" spans="1:8" s="476" customFormat="1" ht="12.75" customHeight="1" thickBot="1">
      <c r="A55" s="501"/>
      <c r="B55" s="501"/>
      <c r="C55" s="499" t="s">
        <v>16</v>
      </c>
      <c r="D55" s="501">
        <v>900</v>
      </c>
      <c r="E55" s="501"/>
      <c r="F55" s="502">
        <v>0</v>
      </c>
      <c r="G55" s="503">
        <f>ROUND(D55*F55,2)</f>
        <v>0</v>
      </c>
      <c r="H55" s="509"/>
    </row>
    <row r="56" spans="1:8" s="476" customFormat="1" ht="12.75" customHeight="1" thickTop="1">
      <c r="C56" s="489"/>
      <c r="F56" s="478"/>
      <c r="G56" s="491"/>
      <c r="H56" s="507"/>
    </row>
    <row r="57" spans="1:8" s="476" customFormat="1" ht="12.75" customHeight="1">
      <c r="A57" s="493">
        <v>12</v>
      </c>
      <c r="B57" s="494" t="s">
        <v>818</v>
      </c>
      <c r="C57" s="540" t="s">
        <v>819</v>
      </c>
      <c r="D57" s="543"/>
      <c r="E57" s="543"/>
      <c r="F57" s="495"/>
      <c r="G57" s="495"/>
      <c r="H57" s="506"/>
    </row>
    <row r="58" spans="1:8" s="476" customFormat="1" ht="12.75" customHeight="1">
      <c r="C58" s="545"/>
      <c r="D58" s="545"/>
      <c r="E58" s="545"/>
      <c r="F58" s="478"/>
      <c r="G58" s="478"/>
      <c r="H58" s="507"/>
    </row>
    <row r="59" spans="1:8" s="476" customFormat="1" ht="12.75" customHeight="1">
      <c r="C59" s="545"/>
      <c r="D59" s="545"/>
      <c r="E59" s="545"/>
      <c r="F59" s="478"/>
      <c r="G59" s="478"/>
      <c r="H59" s="507"/>
    </row>
    <row r="60" spans="1:8" s="476" customFormat="1" ht="12.75" customHeight="1">
      <c r="C60" s="545"/>
      <c r="D60" s="545"/>
      <c r="E60" s="545"/>
      <c r="F60" s="478"/>
      <c r="G60" s="478"/>
      <c r="H60" s="507"/>
    </row>
    <row r="61" spans="1:8" s="476" customFormat="1" ht="12.75" customHeight="1" thickBot="1">
      <c r="A61" s="501"/>
      <c r="B61" s="501"/>
      <c r="C61" s="499" t="s">
        <v>16</v>
      </c>
      <c r="D61" s="501">
        <v>14</v>
      </c>
      <c r="E61" s="501"/>
      <c r="F61" s="502">
        <v>0</v>
      </c>
      <c r="G61" s="503">
        <f>ROUND(D61*F61,2)</f>
        <v>0</v>
      </c>
      <c r="H61" s="509"/>
    </row>
    <row r="62" spans="1:8" s="476" customFormat="1" ht="12.75" customHeight="1" thickTop="1">
      <c r="C62" s="489"/>
      <c r="F62" s="478"/>
      <c r="G62" s="491"/>
      <c r="H62" s="507"/>
    </row>
    <row r="63" spans="1:8" s="476" customFormat="1" ht="12.75" customHeight="1">
      <c r="A63" s="493">
        <v>13</v>
      </c>
      <c r="B63" s="494" t="s">
        <v>820</v>
      </c>
      <c r="C63" s="540" t="s">
        <v>821</v>
      </c>
      <c r="D63" s="543"/>
      <c r="E63" s="543"/>
      <c r="F63" s="495"/>
      <c r="G63" s="495"/>
      <c r="H63" s="506"/>
    </row>
    <row r="64" spans="1:8" s="476" customFormat="1" ht="12.75" customHeight="1">
      <c r="C64" s="545"/>
      <c r="D64" s="545"/>
      <c r="E64" s="545"/>
      <c r="F64" s="478"/>
      <c r="G64" s="478"/>
      <c r="H64" s="507"/>
    </row>
    <row r="65" spans="1:8" s="476" customFormat="1" ht="12.75" customHeight="1">
      <c r="C65" s="545"/>
      <c r="D65" s="545"/>
      <c r="E65" s="545"/>
      <c r="F65" s="478"/>
      <c r="G65" s="478"/>
      <c r="H65" s="507"/>
    </row>
    <row r="66" spans="1:8" s="476" customFormat="1" ht="12.75" customHeight="1">
      <c r="C66" s="545"/>
      <c r="D66" s="545"/>
      <c r="E66" s="545"/>
      <c r="F66" s="478"/>
      <c r="G66" s="478"/>
      <c r="H66" s="507"/>
    </row>
    <row r="67" spans="1:8" s="476" customFormat="1" ht="12.75" customHeight="1" thickBot="1">
      <c r="A67" s="501"/>
      <c r="B67" s="501"/>
      <c r="C67" s="499" t="s">
        <v>16</v>
      </c>
      <c r="D67" s="501">
        <v>9</v>
      </c>
      <c r="E67" s="501"/>
      <c r="F67" s="502">
        <v>0</v>
      </c>
      <c r="G67" s="503">
        <f>ROUND(D67*F67,2)</f>
        <v>0</v>
      </c>
      <c r="H67" s="509"/>
    </row>
    <row r="68" spans="1:8" s="476" customFormat="1" ht="12.75" customHeight="1" thickTop="1">
      <c r="C68" s="489"/>
      <c r="F68" s="478"/>
      <c r="G68" s="491"/>
      <c r="H68" s="507"/>
    </row>
    <row r="69" spans="1:8" s="476" customFormat="1" ht="12.75" customHeight="1">
      <c r="A69" s="493">
        <v>14</v>
      </c>
      <c r="B69" s="494" t="s">
        <v>822</v>
      </c>
      <c r="C69" s="540" t="s">
        <v>823</v>
      </c>
      <c r="D69" s="543"/>
      <c r="E69" s="543"/>
      <c r="F69" s="495"/>
      <c r="G69" s="495"/>
      <c r="H69" s="506"/>
    </row>
    <row r="70" spans="1:8" s="476" customFormat="1" ht="12.75" customHeight="1">
      <c r="C70" s="545"/>
      <c r="D70" s="545"/>
      <c r="E70" s="545"/>
      <c r="F70" s="478"/>
      <c r="G70" s="478"/>
      <c r="H70" s="507"/>
    </row>
    <row r="71" spans="1:8" s="476" customFormat="1" ht="12.75" customHeight="1">
      <c r="C71" s="545"/>
      <c r="D71" s="545"/>
      <c r="E71" s="545"/>
      <c r="F71" s="478"/>
      <c r="G71" s="478"/>
      <c r="H71" s="507"/>
    </row>
    <row r="72" spans="1:8" s="476" customFormat="1" ht="12.75" customHeight="1">
      <c r="C72" s="545"/>
      <c r="D72" s="545"/>
      <c r="E72" s="545"/>
      <c r="F72" s="478"/>
      <c r="G72" s="478"/>
      <c r="H72" s="507"/>
    </row>
    <row r="73" spans="1:8" s="476" customFormat="1" ht="12.75" customHeight="1" thickBot="1">
      <c r="A73" s="501"/>
      <c r="B73" s="501"/>
      <c r="C73" s="499" t="s">
        <v>16</v>
      </c>
      <c r="D73" s="501">
        <v>10</v>
      </c>
      <c r="E73" s="501"/>
      <c r="F73" s="502">
        <v>0</v>
      </c>
      <c r="G73" s="503">
        <f>ROUND(D73*F73,2)</f>
        <v>0</v>
      </c>
      <c r="H73" s="509"/>
    </row>
    <row r="74" spans="1:8" s="476" customFormat="1" ht="12.75" customHeight="1" thickTop="1">
      <c r="C74" s="489"/>
      <c r="F74" s="478"/>
      <c r="G74" s="491"/>
      <c r="H74" s="507"/>
    </row>
    <row r="75" spans="1:8" s="507" customFormat="1" ht="12.75" customHeight="1">
      <c r="A75" s="493">
        <v>15</v>
      </c>
      <c r="B75" s="494" t="s">
        <v>824</v>
      </c>
      <c r="C75" s="540" t="s">
        <v>825</v>
      </c>
      <c r="D75" s="543"/>
      <c r="E75" s="543"/>
      <c r="F75" s="495"/>
      <c r="G75" s="505"/>
      <c r="H75" s="506"/>
    </row>
    <row r="76" spans="1:8" s="507" customFormat="1" ht="12.75" customHeight="1">
      <c r="A76" s="492"/>
      <c r="B76" s="476"/>
      <c r="C76" s="544"/>
      <c r="D76" s="545"/>
      <c r="E76" s="545"/>
      <c r="F76" s="478"/>
      <c r="G76" s="508"/>
    </row>
    <row r="77" spans="1:8" s="507" customFormat="1" ht="12.75" customHeight="1">
      <c r="A77" s="476"/>
      <c r="B77" s="490"/>
      <c r="C77" s="545"/>
      <c r="D77" s="545"/>
      <c r="E77" s="545"/>
      <c r="F77" s="478"/>
      <c r="G77" s="508"/>
    </row>
    <row r="78" spans="1:8" s="507" customFormat="1" ht="12.75" customHeight="1">
      <c r="A78" s="476"/>
      <c r="B78" s="490"/>
      <c r="C78" s="545"/>
      <c r="D78" s="545"/>
      <c r="E78" s="545"/>
      <c r="F78" s="478"/>
      <c r="G78" s="508"/>
    </row>
    <row r="79" spans="1:8" s="507" customFormat="1" ht="12.75" customHeight="1" thickBot="1">
      <c r="A79" s="501"/>
      <c r="B79" s="500"/>
      <c r="C79" s="499" t="s">
        <v>14</v>
      </c>
      <c r="D79" s="501">
        <v>23</v>
      </c>
      <c r="E79" s="501"/>
      <c r="F79" s="502">
        <v>0</v>
      </c>
      <c r="G79" s="503">
        <f>ROUND(D79*F79,2)</f>
        <v>0</v>
      </c>
      <c r="H79" s="509"/>
    </row>
    <row r="80" spans="1:8" s="507" customFormat="1" ht="12.75" customHeight="1" thickTop="1">
      <c r="A80" s="476"/>
      <c r="B80" s="476"/>
      <c r="C80" s="489"/>
      <c r="D80" s="476"/>
      <c r="E80" s="476"/>
      <c r="F80" s="478"/>
      <c r="G80" s="478"/>
    </row>
    <row r="81" spans="1:8" s="507" customFormat="1" ht="12.75" customHeight="1">
      <c r="A81" s="493">
        <v>16</v>
      </c>
      <c r="B81" s="494" t="s">
        <v>826</v>
      </c>
      <c r="C81" s="540" t="s">
        <v>827</v>
      </c>
      <c r="D81" s="543"/>
      <c r="E81" s="543"/>
      <c r="F81" s="495"/>
      <c r="G81" s="505"/>
      <c r="H81" s="506"/>
    </row>
    <row r="82" spans="1:8" s="507" customFormat="1" ht="12.75" customHeight="1">
      <c r="A82" s="492"/>
      <c r="B82" s="476"/>
      <c r="C82" s="544"/>
      <c r="D82" s="545"/>
      <c r="E82" s="545"/>
      <c r="F82" s="478"/>
      <c r="G82" s="508"/>
    </row>
    <row r="83" spans="1:8" s="507" customFormat="1" ht="12.75" customHeight="1">
      <c r="A83" s="492"/>
      <c r="B83" s="476"/>
      <c r="C83" s="544"/>
      <c r="D83" s="545"/>
      <c r="E83" s="545"/>
      <c r="F83" s="478"/>
      <c r="G83" s="508"/>
    </row>
    <row r="84" spans="1:8" s="507" customFormat="1" ht="12.75" customHeight="1">
      <c r="A84" s="476"/>
      <c r="B84" s="490"/>
      <c r="C84" s="545"/>
      <c r="D84" s="545"/>
      <c r="E84" s="545"/>
      <c r="F84" s="478"/>
      <c r="G84" s="508"/>
    </row>
    <row r="85" spans="1:8" s="507" customFormat="1" ht="12.75" customHeight="1" thickBot="1">
      <c r="A85" s="501"/>
      <c r="B85" s="500"/>
      <c r="C85" s="499" t="s">
        <v>14</v>
      </c>
      <c r="D85" s="501">
        <v>1</v>
      </c>
      <c r="E85" s="501"/>
      <c r="F85" s="502">
        <v>0</v>
      </c>
      <c r="G85" s="503">
        <f>ROUND(D85*F85,2)</f>
        <v>0</v>
      </c>
      <c r="H85" s="509"/>
    </row>
    <row r="86" spans="1:8" s="507" customFormat="1" ht="12.75" customHeight="1" thickTop="1">
      <c r="A86" s="476"/>
      <c r="B86" s="476"/>
      <c r="C86" s="489"/>
      <c r="D86" s="476"/>
      <c r="E86" s="476"/>
      <c r="F86" s="478"/>
      <c r="G86" s="478"/>
    </row>
    <row r="87" spans="1:8" s="507" customFormat="1" ht="12.75" customHeight="1">
      <c r="A87" s="493">
        <v>17</v>
      </c>
      <c r="B87" s="494" t="s">
        <v>828</v>
      </c>
      <c r="C87" s="540" t="s">
        <v>829</v>
      </c>
      <c r="D87" s="543"/>
      <c r="E87" s="543"/>
      <c r="F87" s="495"/>
      <c r="G87" s="505"/>
      <c r="H87" s="506"/>
    </row>
    <row r="88" spans="1:8" s="507" customFormat="1" ht="12.75" customHeight="1">
      <c r="A88" s="492"/>
      <c r="B88" s="476"/>
      <c r="C88" s="544"/>
      <c r="D88" s="545"/>
      <c r="E88" s="545"/>
      <c r="F88" s="478"/>
      <c r="G88" s="508"/>
    </row>
    <row r="89" spans="1:8" s="507" customFormat="1" ht="12.75" customHeight="1">
      <c r="A89" s="476"/>
      <c r="B89" s="490"/>
      <c r="C89" s="545"/>
      <c r="D89" s="545"/>
      <c r="E89" s="545"/>
      <c r="F89" s="478"/>
      <c r="G89" s="508"/>
    </row>
    <row r="90" spans="1:8" s="507" customFormat="1" ht="12.75" customHeight="1">
      <c r="A90" s="476"/>
      <c r="B90" s="490"/>
      <c r="C90" s="545"/>
      <c r="D90" s="545"/>
      <c r="E90" s="545"/>
      <c r="F90" s="478"/>
      <c r="G90" s="508"/>
    </row>
    <row r="91" spans="1:8" s="507" customFormat="1" ht="12.75" customHeight="1" thickBot="1">
      <c r="A91" s="501"/>
      <c r="B91" s="500"/>
      <c r="C91" s="499" t="s">
        <v>14</v>
      </c>
      <c r="D91" s="501">
        <v>26</v>
      </c>
      <c r="E91" s="501"/>
      <c r="F91" s="502">
        <v>0</v>
      </c>
      <c r="G91" s="503">
        <f>ROUND(D91*F91,2)</f>
        <v>0</v>
      </c>
      <c r="H91" s="509"/>
    </row>
    <row r="92" spans="1:8" s="507" customFormat="1" ht="12.75" customHeight="1" thickTop="1">
      <c r="A92" s="476"/>
      <c r="B92" s="476"/>
      <c r="C92" s="489"/>
      <c r="D92" s="476"/>
      <c r="E92" s="476"/>
      <c r="F92" s="478"/>
      <c r="G92" s="478"/>
    </row>
    <row r="93" spans="1:8" s="507" customFormat="1" ht="12.75" customHeight="1">
      <c r="A93" s="493">
        <v>18</v>
      </c>
      <c r="B93" s="494" t="s">
        <v>830</v>
      </c>
      <c r="C93" s="540" t="s">
        <v>831</v>
      </c>
      <c r="D93" s="540"/>
      <c r="E93" s="540"/>
      <c r="F93" s="495"/>
      <c r="G93" s="505"/>
      <c r="H93" s="506"/>
    </row>
    <row r="94" spans="1:8" s="507" customFormat="1" ht="12.75" customHeight="1">
      <c r="A94" s="492"/>
      <c r="B94" s="476"/>
      <c r="C94" s="544"/>
      <c r="D94" s="544"/>
      <c r="E94" s="544"/>
      <c r="F94" s="478"/>
      <c r="G94" s="508"/>
    </row>
    <row r="95" spans="1:8" s="507" customFormat="1" ht="12.75" customHeight="1">
      <c r="A95" s="492"/>
      <c r="B95" s="476"/>
      <c r="C95" s="544"/>
      <c r="D95" s="544"/>
      <c r="E95" s="544"/>
      <c r="F95" s="478"/>
      <c r="G95" s="508"/>
    </row>
    <row r="96" spans="1:8" s="507" customFormat="1" ht="12.75" customHeight="1">
      <c r="A96" s="476"/>
      <c r="B96" s="490"/>
      <c r="C96" s="544"/>
      <c r="D96" s="544"/>
      <c r="E96" s="544"/>
      <c r="F96" s="478"/>
      <c r="G96" s="508"/>
    </row>
    <row r="97" spans="1:8" s="507" customFormat="1" ht="12.75" customHeight="1" thickBot="1">
      <c r="A97" s="501"/>
      <c r="B97" s="500"/>
      <c r="C97" s="499" t="s">
        <v>14</v>
      </c>
      <c r="D97" s="501">
        <v>30</v>
      </c>
      <c r="E97" s="501"/>
      <c r="F97" s="502">
        <v>0</v>
      </c>
      <c r="G97" s="503">
        <f>ROUND(D97*F97,2)</f>
        <v>0</v>
      </c>
      <c r="H97" s="509"/>
    </row>
    <row r="98" spans="1:8" s="507" customFormat="1" ht="12.75" customHeight="1" thickTop="1">
      <c r="A98" s="476"/>
      <c r="B98" s="490"/>
      <c r="C98" s="489"/>
      <c r="D98" s="476"/>
      <c r="E98" s="476"/>
      <c r="F98" s="478"/>
      <c r="G98" s="491"/>
    </row>
    <row r="99" spans="1:8" s="476" customFormat="1" ht="12.75" customHeight="1">
      <c r="A99" s="493">
        <v>19</v>
      </c>
      <c r="B99" s="494" t="s">
        <v>832</v>
      </c>
      <c r="C99" s="540" t="s">
        <v>833</v>
      </c>
      <c r="D99" s="540"/>
      <c r="E99" s="540"/>
      <c r="F99" s="495"/>
      <c r="G99" s="505"/>
      <c r="H99" s="506"/>
    </row>
    <row r="100" spans="1:8" s="476" customFormat="1" ht="12.75" customHeight="1">
      <c r="B100" s="490"/>
      <c r="C100" s="544"/>
      <c r="D100" s="544"/>
      <c r="E100" s="544"/>
      <c r="F100" s="478"/>
      <c r="G100" s="508"/>
      <c r="H100" s="507"/>
    </row>
    <row r="101" spans="1:8" s="476" customFormat="1" ht="12.75" customHeight="1" thickBot="1">
      <c r="A101" s="501"/>
      <c r="B101" s="500"/>
      <c r="C101" s="499" t="s">
        <v>14</v>
      </c>
      <c r="D101" s="501">
        <v>23</v>
      </c>
      <c r="E101" s="501"/>
      <c r="F101" s="502">
        <v>0</v>
      </c>
      <c r="G101" s="503">
        <f>ROUND(D101*F101,2)</f>
        <v>0</v>
      </c>
      <c r="H101" s="509"/>
    </row>
    <row r="102" spans="1:8" s="507" customFormat="1" ht="12.75" customHeight="1" thickTop="1">
      <c r="A102" s="476"/>
      <c r="B102" s="490"/>
      <c r="C102" s="489"/>
      <c r="D102" s="476"/>
      <c r="E102" s="476"/>
      <c r="F102" s="478"/>
      <c r="G102" s="508"/>
    </row>
    <row r="103" spans="1:8" s="476" customFormat="1" ht="12.75" customHeight="1">
      <c r="A103" s="493">
        <v>20</v>
      </c>
      <c r="B103" s="494" t="s">
        <v>834</v>
      </c>
      <c r="C103" s="540" t="s">
        <v>835</v>
      </c>
      <c r="D103" s="540"/>
      <c r="E103" s="540"/>
      <c r="F103" s="495"/>
      <c r="G103" s="505"/>
      <c r="H103" s="506"/>
    </row>
    <row r="104" spans="1:8" s="476" customFormat="1" ht="12.75" customHeight="1">
      <c r="B104" s="490"/>
      <c r="C104" s="544"/>
      <c r="D104" s="544"/>
      <c r="E104" s="544"/>
      <c r="F104" s="478"/>
      <c r="G104" s="508"/>
      <c r="H104" s="507"/>
    </row>
    <row r="105" spans="1:8" s="476" customFormat="1" ht="12.75" customHeight="1" thickBot="1">
      <c r="A105" s="501"/>
      <c r="B105" s="500"/>
      <c r="C105" s="499" t="s">
        <v>14</v>
      </c>
      <c r="D105" s="501">
        <v>1</v>
      </c>
      <c r="E105" s="501"/>
      <c r="F105" s="502">
        <v>0</v>
      </c>
      <c r="G105" s="503">
        <f>ROUND(D105*F105,2)</f>
        <v>0</v>
      </c>
      <c r="H105" s="509"/>
    </row>
    <row r="106" spans="1:8" s="507" customFormat="1" ht="12.75" customHeight="1" thickTop="1">
      <c r="A106" s="476"/>
      <c r="B106" s="490"/>
      <c r="C106" s="489"/>
      <c r="D106" s="476"/>
      <c r="E106" s="476"/>
      <c r="F106" s="478"/>
      <c r="G106" s="508"/>
    </row>
    <row r="107" spans="1:8" s="476" customFormat="1" ht="12.75" customHeight="1">
      <c r="A107" s="493">
        <v>21</v>
      </c>
      <c r="B107" s="494" t="s">
        <v>836</v>
      </c>
      <c r="C107" s="540" t="s">
        <v>837</v>
      </c>
      <c r="D107" s="540"/>
      <c r="E107" s="540"/>
      <c r="F107" s="495"/>
      <c r="G107" s="505"/>
      <c r="H107" s="506"/>
    </row>
    <row r="108" spans="1:8" s="476" customFormat="1" ht="12.75" customHeight="1">
      <c r="B108" s="490"/>
      <c r="C108" s="544"/>
      <c r="D108" s="544"/>
      <c r="E108" s="544"/>
      <c r="F108" s="478"/>
      <c r="G108" s="508"/>
      <c r="H108" s="507"/>
    </row>
    <row r="109" spans="1:8" s="476" customFormat="1" ht="12.75" customHeight="1" thickBot="1">
      <c r="A109" s="501"/>
      <c r="B109" s="500"/>
      <c r="C109" s="499" t="s">
        <v>14</v>
      </c>
      <c r="D109" s="501">
        <v>26</v>
      </c>
      <c r="E109" s="501"/>
      <c r="F109" s="502">
        <v>0</v>
      </c>
      <c r="G109" s="503">
        <f>ROUND(D109*F109,2)</f>
        <v>0</v>
      </c>
      <c r="H109" s="509"/>
    </row>
    <row r="110" spans="1:8" s="507" customFormat="1" ht="12.75" customHeight="1" thickTop="1">
      <c r="A110" s="476"/>
      <c r="B110" s="490"/>
      <c r="C110" s="489"/>
      <c r="D110" s="476"/>
      <c r="E110" s="476"/>
      <c r="F110" s="478"/>
      <c r="G110" s="508"/>
    </row>
    <row r="111" spans="1:8" s="476" customFormat="1" ht="12.75" customHeight="1">
      <c r="A111" s="493">
        <v>22</v>
      </c>
      <c r="B111" s="494" t="s">
        <v>838</v>
      </c>
      <c r="C111" s="540" t="s">
        <v>839</v>
      </c>
      <c r="D111" s="540"/>
      <c r="E111" s="540"/>
      <c r="F111" s="495"/>
      <c r="G111" s="505"/>
      <c r="H111" s="506"/>
    </row>
    <row r="112" spans="1:8" s="476" customFormat="1" ht="12.75" customHeight="1">
      <c r="B112" s="490"/>
      <c r="C112" s="544"/>
      <c r="D112" s="544"/>
      <c r="E112" s="544"/>
      <c r="F112" s="478"/>
      <c r="G112" s="508"/>
      <c r="H112" s="507"/>
    </row>
    <row r="113" spans="1:8" s="476" customFormat="1" ht="12.75" customHeight="1" thickBot="1">
      <c r="A113" s="501"/>
      <c r="B113" s="500"/>
      <c r="C113" s="499" t="s">
        <v>14</v>
      </c>
      <c r="D113" s="501">
        <v>30</v>
      </c>
      <c r="E113" s="501"/>
      <c r="F113" s="502">
        <v>0</v>
      </c>
      <c r="G113" s="503">
        <f>ROUND(D113*F113,2)</f>
        <v>0</v>
      </c>
      <c r="H113" s="509"/>
    </row>
    <row r="114" spans="1:8" s="507" customFormat="1" ht="12.75" customHeight="1" thickTop="1">
      <c r="A114" s="476"/>
      <c r="B114" s="490"/>
      <c r="C114" s="489"/>
      <c r="D114" s="476"/>
      <c r="E114" s="476"/>
      <c r="F114" s="478"/>
      <c r="G114" s="508"/>
    </row>
    <row r="115" spans="1:8" s="476" customFormat="1" ht="12.75" customHeight="1">
      <c r="A115" s="493">
        <v>23</v>
      </c>
      <c r="B115" s="494" t="s">
        <v>840</v>
      </c>
      <c r="C115" s="540" t="s">
        <v>841</v>
      </c>
      <c r="D115" s="540"/>
      <c r="E115" s="540"/>
      <c r="F115" s="495"/>
      <c r="G115" s="505"/>
      <c r="H115" s="506"/>
    </row>
    <row r="116" spans="1:8" s="476" customFormat="1" ht="12.75" customHeight="1">
      <c r="B116" s="490"/>
      <c r="C116" s="544"/>
      <c r="D116" s="544"/>
      <c r="E116" s="544"/>
      <c r="F116" s="478"/>
      <c r="G116" s="508"/>
      <c r="H116" s="507"/>
    </row>
    <row r="117" spans="1:8" s="476" customFormat="1" ht="12.75" customHeight="1" thickBot="1">
      <c r="A117" s="501"/>
      <c r="B117" s="500"/>
      <c r="C117" s="499" t="s">
        <v>16</v>
      </c>
      <c r="D117" s="501">
        <v>105</v>
      </c>
      <c r="E117" s="501"/>
      <c r="F117" s="502">
        <v>0</v>
      </c>
      <c r="G117" s="503">
        <f>ROUND(D117*F117,2)</f>
        <v>0</v>
      </c>
      <c r="H117" s="509"/>
    </row>
    <row r="118" spans="1:8" s="507" customFormat="1" ht="12.75" customHeight="1" thickTop="1">
      <c r="A118" s="476"/>
      <c r="B118" s="490"/>
      <c r="C118" s="489"/>
      <c r="D118" s="476"/>
      <c r="E118" s="476"/>
      <c r="F118" s="478"/>
      <c r="G118" s="508"/>
    </row>
    <row r="119" spans="1:8" s="476" customFormat="1" ht="12.75" customHeight="1">
      <c r="A119" s="493">
        <v>24</v>
      </c>
      <c r="B119" s="494" t="s">
        <v>842</v>
      </c>
      <c r="C119" s="540" t="s">
        <v>843</v>
      </c>
      <c r="D119" s="540"/>
      <c r="E119" s="540"/>
      <c r="F119" s="495"/>
      <c r="G119" s="505"/>
      <c r="H119" s="506"/>
    </row>
    <row r="120" spans="1:8" s="476" customFormat="1" ht="12.75" customHeight="1">
      <c r="B120" s="490"/>
      <c r="C120" s="544"/>
      <c r="D120" s="544"/>
      <c r="E120" s="544"/>
      <c r="F120" s="478"/>
      <c r="G120" s="508"/>
      <c r="H120" s="507"/>
    </row>
    <row r="121" spans="1:8" s="476" customFormat="1" ht="12.75" customHeight="1" thickBot="1">
      <c r="A121" s="501"/>
      <c r="B121" s="500"/>
      <c r="C121" s="499" t="s">
        <v>16</v>
      </c>
      <c r="D121" s="501">
        <v>5</v>
      </c>
      <c r="E121" s="501"/>
      <c r="F121" s="502">
        <v>0</v>
      </c>
      <c r="G121" s="503">
        <f>ROUND(D121*F121,2)</f>
        <v>0</v>
      </c>
      <c r="H121" s="509"/>
    </row>
    <row r="122" spans="1:8" s="507" customFormat="1" ht="12.75" customHeight="1" thickTop="1">
      <c r="A122" s="476"/>
      <c r="B122" s="490"/>
      <c r="C122" s="489"/>
      <c r="D122" s="476"/>
      <c r="E122" s="476"/>
      <c r="F122" s="478"/>
      <c r="G122" s="508"/>
    </row>
    <row r="123" spans="1:8" s="476" customFormat="1" ht="12.75" customHeight="1">
      <c r="A123" s="493">
        <v>25</v>
      </c>
      <c r="B123" s="494" t="s">
        <v>844</v>
      </c>
      <c r="C123" s="540" t="s">
        <v>845</v>
      </c>
      <c r="D123" s="540"/>
      <c r="E123" s="540"/>
      <c r="F123" s="495"/>
      <c r="G123" s="505"/>
      <c r="H123" s="506"/>
    </row>
    <row r="124" spans="1:8" s="476" customFormat="1" ht="12.75" customHeight="1">
      <c r="B124" s="490"/>
      <c r="C124" s="544"/>
      <c r="D124" s="544"/>
      <c r="E124" s="544"/>
      <c r="F124" s="478"/>
      <c r="G124" s="508"/>
      <c r="H124" s="507"/>
    </row>
    <row r="125" spans="1:8" s="476" customFormat="1" ht="12.75" customHeight="1" thickBot="1">
      <c r="A125" s="501"/>
      <c r="B125" s="500"/>
      <c r="C125" s="499" t="s">
        <v>16</v>
      </c>
      <c r="D125" s="501">
        <v>10</v>
      </c>
      <c r="E125" s="501"/>
      <c r="F125" s="502">
        <v>0</v>
      </c>
      <c r="G125" s="503">
        <f>ROUND(D125*F125,2)</f>
        <v>0</v>
      </c>
      <c r="H125" s="509"/>
    </row>
    <row r="126" spans="1:8" s="507" customFormat="1" ht="12.75" customHeight="1" thickTop="1">
      <c r="A126" s="476"/>
      <c r="B126" s="490"/>
      <c r="C126" s="489"/>
      <c r="D126" s="476"/>
      <c r="E126" s="476"/>
      <c r="F126" s="478"/>
      <c r="G126" s="508"/>
    </row>
    <row r="127" spans="1:8" s="476" customFormat="1" ht="12.75" customHeight="1">
      <c r="A127" s="493">
        <v>26</v>
      </c>
      <c r="B127" s="494" t="s">
        <v>846</v>
      </c>
      <c r="C127" s="540" t="s">
        <v>847</v>
      </c>
      <c r="D127" s="540"/>
      <c r="E127" s="540"/>
      <c r="F127" s="495"/>
      <c r="G127" s="505"/>
      <c r="H127" s="506"/>
    </row>
    <row r="128" spans="1:8" s="476" customFormat="1" ht="12.75" customHeight="1">
      <c r="A128" s="492"/>
      <c r="C128" s="544"/>
      <c r="D128" s="544"/>
      <c r="E128" s="544"/>
      <c r="F128" s="478"/>
      <c r="G128" s="508"/>
      <c r="H128" s="507"/>
    </row>
    <row r="129" spans="1:8" s="476" customFormat="1" ht="12.75" customHeight="1" thickBot="1">
      <c r="A129" s="501"/>
      <c r="B129" s="500"/>
      <c r="C129" s="499" t="s">
        <v>14</v>
      </c>
      <c r="D129" s="501">
        <v>22</v>
      </c>
      <c r="E129" s="501"/>
      <c r="F129" s="502">
        <v>0</v>
      </c>
      <c r="G129" s="503">
        <f>ROUND(D129*F129,2)</f>
        <v>0</v>
      </c>
      <c r="H129" s="509"/>
    </row>
    <row r="130" spans="1:8" s="507" customFormat="1" ht="12.75" customHeight="1" thickTop="1">
      <c r="A130" s="476"/>
      <c r="B130" s="490"/>
      <c r="C130" s="489"/>
      <c r="D130" s="476"/>
      <c r="E130" s="476"/>
      <c r="F130" s="478"/>
      <c r="G130" s="508"/>
    </row>
    <row r="131" spans="1:8" s="476" customFormat="1" ht="12.75" customHeight="1">
      <c r="A131" s="493">
        <v>27</v>
      </c>
      <c r="B131" s="494" t="s">
        <v>846</v>
      </c>
      <c r="C131" s="540" t="s">
        <v>848</v>
      </c>
      <c r="D131" s="540"/>
      <c r="E131" s="540"/>
      <c r="F131" s="495"/>
      <c r="G131" s="505"/>
      <c r="H131" s="506"/>
    </row>
    <row r="132" spans="1:8" s="476" customFormat="1" ht="12.75" customHeight="1">
      <c r="B132" s="490"/>
      <c r="C132" s="544"/>
      <c r="D132" s="544"/>
      <c r="E132" s="544"/>
      <c r="F132" s="478"/>
      <c r="G132" s="508"/>
      <c r="H132" s="507"/>
    </row>
    <row r="133" spans="1:8" s="476" customFormat="1" ht="12.75" customHeight="1" thickBot="1">
      <c r="A133" s="501"/>
      <c r="B133" s="500"/>
      <c r="C133" s="499" t="s">
        <v>14</v>
      </c>
      <c r="D133" s="501">
        <v>2</v>
      </c>
      <c r="E133" s="501"/>
      <c r="F133" s="502">
        <v>0</v>
      </c>
      <c r="G133" s="503">
        <f>ROUND(D133*F133,2)</f>
        <v>0</v>
      </c>
      <c r="H133" s="509"/>
    </row>
    <row r="134" spans="1:8" s="507" customFormat="1" ht="12.75" customHeight="1" thickTop="1">
      <c r="A134" s="476"/>
      <c r="B134" s="490"/>
      <c r="C134" s="489"/>
      <c r="D134" s="476"/>
      <c r="E134" s="476"/>
      <c r="F134" s="478"/>
      <c r="G134" s="508"/>
    </row>
    <row r="135" spans="1:8" s="476" customFormat="1" ht="12.75" customHeight="1">
      <c r="A135" s="493">
        <v>28</v>
      </c>
      <c r="B135" s="494" t="s">
        <v>849</v>
      </c>
      <c r="C135" s="540" t="s">
        <v>850</v>
      </c>
      <c r="D135" s="540"/>
      <c r="E135" s="540"/>
      <c r="F135" s="495"/>
      <c r="G135" s="496"/>
      <c r="H135" s="497"/>
    </row>
    <row r="136" spans="1:8" s="476" customFormat="1" ht="12.75" customHeight="1" thickBot="1">
      <c r="A136" s="501"/>
      <c r="B136" s="500"/>
      <c r="C136" s="499" t="s">
        <v>14</v>
      </c>
      <c r="D136" s="501">
        <v>5</v>
      </c>
      <c r="E136" s="501"/>
      <c r="F136" s="502">
        <v>0</v>
      </c>
      <c r="G136" s="503">
        <f>ROUND(D136*F136,2)</f>
        <v>0</v>
      </c>
      <c r="H136" s="504"/>
    </row>
    <row r="137" spans="1:8" ht="12.75" customHeight="1" thickTop="1">
      <c r="A137" s="476"/>
      <c r="B137" s="490"/>
      <c r="C137" s="489"/>
      <c r="D137" s="476"/>
      <c r="E137" s="476"/>
      <c r="G137" s="498"/>
    </row>
    <row r="138" spans="1:8" ht="12.75" customHeight="1">
      <c r="A138" s="493">
        <v>29</v>
      </c>
      <c r="B138" s="494" t="s">
        <v>683</v>
      </c>
      <c r="C138" s="540" t="s">
        <v>851</v>
      </c>
      <c r="D138" s="541"/>
      <c r="E138" s="541"/>
      <c r="F138" s="495"/>
      <c r="G138" s="496"/>
      <c r="H138" s="497"/>
    </row>
    <row r="139" spans="1:8" ht="12.75" customHeight="1">
      <c r="A139" s="489"/>
      <c r="B139" s="490"/>
      <c r="C139" s="542"/>
      <c r="D139" s="542"/>
      <c r="E139" s="542"/>
      <c r="G139" s="498"/>
    </row>
    <row r="140" spans="1:8" ht="12.75" customHeight="1" thickBot="1">
      <c r="A140" s="499"/>
      <c r="B140" s="500"/>
      <c r="C140" s="499" t="s">
        <v>9</v>
      </c>
      <c r="D140" s="501">
        <v>1</v>
      </c>
      <c r="E140" s="501"/>
      <c r="F140" s="502">
        <v>0</v>
      </c>
      <c r="G140" s="503">
        <f>ROUND(D140*F140,2)</f>
        <v>0</v>
      </c>
      <c r="H140" s="504"/>
    </row>
    <row r="141" spans="1:8" ht="12.75" customHeight="1" thickTop="1">
      <c r="A141" s="489"/>
      <c r="B141" s="490"/>
      <c r="C141" s="489"/>
      <c r="D141" s="476"/>
      <c r="E141" s="476"/>
      <c r="G141" s="498"/>
    </row>
    <row r="142" spans="1:8" ht="12.75" customHeight="1">
      <c r="A142" s="493">
        <v>30</v>
      </c>
      <c r="B142" s="494" t="s">
        <v>683</v>
      </c>
      <c r="C142" s="540" t="s">
        <v>852</v>
      </c>
      <c r="D142" s="541"/>
      <c r="E142" s="541"/>
      <c r="F142" s="495"/>
      <c r="G142" s="496"/>
      <c r="H142" s="497"/>
    </row>
    <row r="143" spans="1:8" ht="12.75" customHeight="1">
      <c r="A143" s="489"/>
      <c r="B143" s="490"/>
      <c r="C143" s="542"/>
      <c r="D143" s="542"/>
      <c r="E143" s="542"/>
      <c r="G143" s="498"/>
    </row>
    <row r="144" spans="1:8" ht="12.75" customHeight="1" thickBot="1">
      <c r="A144" s="499"/>
      <c r="B144" s="500"/>
      <c r="C144" s="499" t="s">
        <v>9</v>
      </c>
      <c r="D144" s="501">
        <v>1</v>
      </c>
      <c r="E144" s="501"/>
      <c r="F144" s="502">
        <v>0</v>
      </c>
      <c r="G144" s="503">
        <f>ROUND(D144*F144,2)</f>
        <v>0</v>
      </c>
      <c r="H144" s="504"/>
    </row>
    <row r="145" spans="1:8" ht="12.75" customHeight="1" thickTop="1">
      <c r="A145" s="489"/>
      <c r="B145" s="490"/>
      <c r="C145" s="489"/>
      <c r="D145" s="476"/>
      <c r="E145" s="476"/>
      <c r="G145" s="498"/>
    </row>
    <row r="146" spans="1:8" ht="12.75" customHeight="1">
      <c r="A146" s="493">
        <v>31</v>
      </c>
      <c r="B146" s="494" t="s">
        <v>683</v>
      </c>
      <c r="C146" s="540" t="s">
        <v>853</v>
      </c>
      <c r="D146" s="541"/>
      <c r="E146" s="541"/>
      <c r="F146" s="495"/>
      <c r="G146" s="496"/>
      <c r="H146" s="497"/>
    </row>
    <row r="147" spans="1:8" ht="12.75" customHeight="1">
      <c r="A147" s="489"/>
      <c r="B147" s="490"/>
      <c r="C147" s="542"/>
      <c r="D147" s="542"/>
      <c r="E147" s="542"/>
      <c r="G147" s="498"/>
    </row>
    <row r="148" spans="1:8" ht="12.75" customHeight="1" thickBot="1">
      <c r="A148" s="499"/>
      <c r="B148" s="500"/>
      <c r="C148" s="499" t="s">
        <v>9</v>
      </c>
      <c r="D148" s="501">
        <v>1</v>
      </c>
      <c r="E148" s="501"/>
      <c r="F148" s="502">
        <v>0</v>
      </c>
      <c r="G148" s="503">
        <f>ROUND(D148*F148,2)</f>
        <v>0</v>
      </c>
      <c r="H148" s="504"/>
    </row>
    <row r="149" spans="1:8" ht="12.75" customHeight="1" thickTop="1">
      <c r="A149" s="489"/>
      <c r="B149" s="490"/>
      <c r="C149" s="489"/>
      <c r="D149" s="476"/>
      <c r="E149" s="476"/>
      <c r="G149" s="498"/>
    </row>
    <row r="150" spans="1:8" ht="12.75" customHeight="1" thickBot="1"/>
    <row r="151" spans="1:8" ht="20.100000000000001" customHeight="1" thickBot="1">
      <c r="A151" s="510"/>
      <c r="B151" s="510"/>
      <c r="C151" s="510" t="s">
        <v>854</v>
      </c>
      <c r="D151" s="514"/>
      <c r="E151" s="514"/>
      <c r="F151" s="510"/>
      <c r="G151" s="515">
        <f>SUM(G4:G149)</f>
        <v>0</v>
      </c>
      <c r="H151" s="512" t="s">
        <v>218</v>
      </c>
    </row>
    <row r="152" spans="1:8" ht="15.75" thickTop="1"/>
  </sheetData>
  <mergeCells count="31">
    <mergeCell ref="C57:E60"/>
    <mergeCell ref="C5:E7"/>
    <mergeCell ref="C10:E11"/>
    <mergeCell ref="C14:E15"/>
    <mergeCell ref="C18:E19"/>
    <mergeCell ref="C22:E24"/>
    <mergeCell ref="C27:E30"/>
    <mergeCell ref="C33:E36"/>
    <mergeCell ref="C39:E40"/>
    <mergeCell ref="C43:E44"/>
    <mergeCell ref="C47:E48"/>
    <mergeCell ref="C51:E54"/>
    <mergeCell ref="C119:E120"/>
    <mergeCell ref="C63:E66"/>
    <mergeCell ref="C69:E72"/>
    <mergeCell ref="C75:E78"/>
    <mergeCell ref="C81:E84"/>
    <mergeCell ref="C87:E90"/>
    <mergeCell ref="C93:E96"/>
    <mergeCell ref="C99:E100"/>
    <mergeCell ref="C103:E104"/>
    <mergeCell ref="C107:E108"/>
    <mergeCell ref="C111:E112"/>
    <mergeCell ref="C115:E116"/>
    <mergeCell ref="C146:E147"/>
    <mergeCell ref="C123:E124"/>
    <mergeCell ref="C127:E128"/>
    <mergeCell ref="C131:E132"/>
    <mergeCell ref="C135:E135"/>
    <mergeCell ref="C138:E139"/>
    <mergeCell ref="C142:E143"/>
  </mergeCells>
  <pageMargins left="1.1811023622047245" right="0.39370078740157483" top="0.59055118110236227" bottom="0.59055118110236227" header="0.19685039370078741" footer="0.19685039370078741"/>
  <pageSetup paperSize="9" scale="99" orientation="portrait" r:id="rId1"/>
  <headerFooter>
    <oddHeader>&amp;LPreureditev parkirišča Strunjan na končnem delu lokalne ceste LC 312151                                            "Strunjan (ob stjuži–parkirišče)" od km 1.185 do km 1.488&amp;R&amp;G</oddHeader>
    <oddFooter>&amp;C&amp;K01+034&amp;P/&amp;N&amp;R&amp;K01+03410-2025</oddFooter>
  </headerFooter>
  <rowBreaks count="2" manualBreakCount="2">
    <brk id="61" max="7" man="1"/>
    <brk id="121" max="7"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H77"/>
  <sheetViews>
    <sheetView view="pageBreakPreview" zoomScaleNormal="100" zoomScaleSheetLayoutView="100" workbookViewId="0">
      <selection activeCell="F19" sqref="F19"/>
    </sheetView>
  </sheetViews>
  <sheetFormatPr defaultRowHeight="15"/>
  <cols>
    <col min="1" max="1" width="3.7109375" style="477" customWidth="1"/>
    <col min="2" max="2" width="8.7109375" style="477" customWidth="1"/>
    <col min="3" max="4" width="6.7109375" style="477" customWidth="1"/>
    <col min="5" max="5" width="34.7109375" style="477" customWidth="1"/>
    <col min="6" max="6" width="8.85546875" style="477" customWidth="1"/>
    <col min="7" max="7" width="12.7109375" style="477" customWidth="1"/>
    <col min="8" max="8" width="2.7109375" style="477" customWidth="1"/>
    <col min="9" max="9" width="9.140625" style="477" customWidth="1"/>
    <col min="10" max="16384" width="9.140625" style="477"/>
  </cols>
  <sheetData>
    <row r="1" spans="1:8" ht="12.75" customHeight="1" thickBot="1">
      <c r="A1" s="489"/>
      <c r="B1" s="484"/>
    </row>
    <row r="2" spans="1:8" ht="20.100000000000001" customHeight="1" thickBot="1">
      <c r="A2" s="485"/>
      <c r="B2" s="486" t="s">
        <v>855</v>
      </c>
      <c r="C2" s="487"/>
      <c r="D2" s="487"/>
      <c r="E2" s="487"/>
      <c r="F2" s="487"/>
      <c r="G2" s="488"/>
      <c r="H2" s="487"/>
    </row>
    <row r="3" spans="1:8" ht="12.75" customHeight="1"/>
    <row r="4" spans="1:8" ht="12.75" customHeight="1">
      <c r="A4" s="490"/>
      <c r="B4" s="490"/>
      <c r="C4" s="490"/>
    </row>
    <row r="5" spans="1:8" ht="12.75" customHeight="1">
      <c r="A5" s="493">
        <v>1</v>
      </c>
      <c r="B5" s="494" t="s">
        <v>856</v>
      </c>
      <c r="C5" s="540" t="s">
        <v>857</v>
      </c>
      <c r="D5" s="540"/>
      <c r="E5" s="540"/>
      <c r="F5" s="495"/>
      <c r="G5" s="496"/>
      <c r="H5" s="497"/>
    </row>
    <row r="6" spans="1:8" ht="12.75" customHeight="1" thickBot="1">
      <c r="A6" s="517"/>
      <c r="B6" s="499"/>
      <c r="C6" s="499" t="s">
        <v>45</v>
      </c>
      <c r="D6" s="501">
        <v>24</v>
      </c>
      <c r="E6" s="501"/>
      <c r="F6" s="502">
        <v>0</v>
      </c>
      <c r="G6" s="503">
        <f>ROUND(D6*F6,2)</f>
        <v>0</v>
      </c>
      <c r="H6" s="504"/>
    </row>
    <row r="7" spans="1:8" ht="12.75" customHeight="1" thickTop="1">
      <c r="A7" s="490"/>
      <c r="B7" s="490"/>
      <c r="C7" s="490"/>
    </row>
    <row r="8" spans="1:8" s="507" customFormat="1" ht="12.75" customHeight="1">
      <c r="A8" s="493">
        <v>2</v>
      </c>
      <c r="B8" s="494" t="s">
        <v>683</v>
      </c>
      <c r="C8" s="540" t="s">
        <v>858</v>
      </c>
      <c r="D8" s="543"/>
      <c r="E8" s="543"/>
      <c r="F8" s="495"/>
      <c r="G8" s="505"/>
      <c r="H8" s="506"/>
    </row>
    <row r="9" spans="1:8" s="507" customFormat="1" ht="12.75" customHeight="1">
      <c r="A9" s="489"/>
      <c r="B9" s="490"/>
      <c r="C9" s="545"/>
      <c r="D9" s="545"/>
      <c r="E9" s="545"/>
      <c r="F9" s="478"/>
      <c r="G9" s="508"/>
    </row>
    <row r="10" spans="1:8" ht="12.75" customHeight="1" thickBot="1">
      <c r="A10" s="517"/>
      <c r="B10" s="499"/>
      <c r="C10" s="499" t="s">
        <v>9</v>
      </c>
      <c r="D10" s="501">
        <v>1</v>
      </c>
      <c r="E10" s="501"/>
      <c r="F10" s="502">
        <v>0</v>
      </c>
      <c r="G10" s="503">
        <f>ROUND(D10*F10,2)</f>
        <v>0</v>
      </c>
      <c r="H10" s="504"/>
    </row>
    <row r="11" spans="1:8" ht="12.75" customHeight="1" thickTop="1">
      <c r="A11" s="492"/>
      <c r="B11" s="489"/>
      <c r="C11" s="489"/>
      <c r="D11" s="476"/>
      <c r="E11" s="476"/>
      <c r="F11" s="478"/>
      <c r="G11" s="491"/>
    </row>
    <row r="12" spans="1:8" ht="12.75" customHeight="1">
      <c r="A12" s="493">
        <v>3</v>
      </c>
      <c r="B12" s="494" t="s">
        <v>859</v>
      </c>
      <c r="C12" s="540" t="s">
        <v>860</v>
      </c>
      <c r="D12" s="541"/>
      <c r="E12" s="541"/>
      <c r="F12" s="495"/>
      <c r="G12" s="496"/>
      <c r="H12" s="497"/>
    </row>
    <row r="13" spans="1:8" ht="12.75" customHeight="1">
      <c r="A13" s="492"/>
      <c r="B13" s="476"/>
      <c r="C13" s="544"/>
      <c r="D13" s="542"/>
      <c r="E13" s="542"/>
      <c r="F13" s="478"/>
      <c r="G13" s="498"/>
    </row>
    <row r="14" spans="1:8" ht="12.75" customHeight="1" thickBot="1">
      <c r="A14" s="517"/>
      <c r="B14" s="499"/>
      <c r="C14" s="499" t="s">
        <v>9</v>
      </c>
      <c r="D14" s="501">
        <v>1</v>
      </c>
      <c r="E14" s="501"/>
      <c r="F14" s="502">
        <v>0</v>
      </c>
      <c r="G14" s="503">
        <f>ROUND(D14*F14,2)</f>
        <v>0</v>
      </c>
      <c r="H14" s="504"/>
    </row>
    <row r="15" spans="1:8" ht="12.75" customHeight="1" thickTop="1">
      <c r="A15" s="492"/>
      <c r="B15" s="489"/>
      <c r="C15" s="489"/>
      <c r="D15" s="476"/>
      <c r="E15" s="476"/>
      <c r="F15" s="478"/>
      <c r="G15" s="491"/>
    </row>
    <row r="16" spans="1:8" ht="12.75" customHeight="1">
      <c r="A16" s="493">
        <v>4</v>
      </c>
      <c r="B16" s="494" t="s">
        <v>683</v>
      </c>
      <c r="C16" s="540" t="s">
        <v>861</v>
      </c>
      <c r="D16" s="541"/>
      <c r="E16" s="541"/>
      <c r="F16" s="495"/>
      <c r="G16" s="496"/>
      <c r="H16" s="497"/>
    </row>
    <row r="17" spans="1:8" ht="12.75" customHeight="1">
      <c r="A17" s="492"/>
      <c r="B17" s="476"/>
      <c r="C17" s="544"/>
      <c r="D17" s="542"/>
      <c r="E17" s="542"/>
      <c r="F17" s="478"/>
      <c r="G17" s="498"/>
    </row>
    <row r="18" spans="1:8" ht="12.75" customHeight="1" thickBot="1">
      <c r="A18" s="499"/>
      <c r="B18" s="500"/>
      <c r="C18" s="499" t="s">
        <v>16</v>
      </c>
      <c r="D18" s="501">
        <v>1000</v>
      </c>
      <c r="E18" s="501"/>
      <c r="F18" s="502">
        <v>0</v>
      </c>
      <c r="G18" s="503">
        <f>ROUND(D18*F18,2)</f>
        <v>0</v>
      </c>
      <c r="H18" s="504"/>
    </row>
    <row r="19" spans="1:8" ht="12.75" customHeight="1" thickTop="1">
      <c r="A19" s="489"/>
      <c r="B19" s="490"/>
      <c r="C19" s="489"/>
      <c r="D19" s="476"/>
      <c r="E19" s="476"/>
      <c r="F19" s="478"/>
      <c r="G19" s="498"/>
    </row>
    <row r="20" spans="1:8" ht="12.75" customHeight="1">
      <c r="A20" s="493">
        <v>5</v>
      </c>
      <c r="B20" s="494" t="s">
        <v>683</v>
      </c>
      <c r="C20" s="540" t="s">
        <v>862</v>
      </c>
      <c r="D20" s="541"/>
      <c r="E20" s="541"/>
      <c r="F20" s="495"/>
      <c r="G20" s="496"/>
      <c r="H20" s="497"/>
    </row>
    <row r="21" spans="1:8" ht="12.75" customHeight="1" thickBot="1">
      <c r="A21" s="517"/>
      <c r="B21" s="499"/>
      <c r="C21" s="499" t="s">
        <v>400</v>
      </c>
      <c r="D21" s="501">
        <v>0.1</v>
      </c>
      <c r="E21" s="501"/>
      <c r="F21" s="502"/>
      <c r="G21" s="502">
        <v>0</v>
      </c>
      <c r="H21" s="504"/>
    </row>
    <row r="22" spans="1:8" ht="12.75" customHeight="1" thickTop="1">
      <c r="A22" s="492"/>
      <c r="B22" s="489"/>
      <c r="C22" s="489"/>
      <c r="D22" s="476"/>
      <c r="E22" s="476"/>
      <c r="F22" s="478"/>
      <c r="G22" s="491"/>
    </row>
    <row r="23" spans="1:8" ht="12.75" customHeight="1" thickBot="1">
      <c r="A23" s="476"/>
      <c r="B23" s="476"/>
      <c r="C23" s="489"/>
      <c r="D23" s="476"/>
      <c r="E23" s="476"/>
    </row>
    <row r="24" spans="1:8" ht="20.100000000000001" customHeight="1" thickBot="1">
      <c r="A24" s="510"/>
      <c r="B24" s="510"/>
      <c r="C24" s="510" t="s">
        <v>863</v>
      </c>
      <c r="D24" s="514"/>
      <c r="E24" s="514"/>
      <c r="F24" s="510"/>
      <c r="G24" s="515">
        <f>SUM(G5:G22)</f>
        <v>0</v>
      </c>
      <c r="H24" s="512" t="s">
        <v>218</v>
      </c>
    </row>
    <row r="25" spans="1:8" ht="15.75" thickTop="1"/>
    <row r="26" spans="1:8" s="476" customFormat="1">
      <c r="A26" s="477"/>
      <c r="B26" s="477"/>
      <c r="C26" s="477"/>
      <c r="D26" s="477"/>
      <c r="E26" s="477"/>
      <c r="F26" s="477"/>
    </row>
    <row r="27" spans="1:8" s="476" customFormat="1">
      <c r="A27" s="477"/>
      <c r="B27" s="477"/>
      <c r="C27" s="477"/>
      <c r="D27" s="477"/>
      <c r="E27" s="477"/>
      <c r="F27" s="477"/>
    </row>
    <row r="28" spans="1:8" s="476" customFormat="1">
      <c r="A28" s="477"/>
      <c r="B28" s="477"/>
      <c r="C28" s="477"/>
      <c r="D28" s="477"/>
      <c r="E28" s="477"/>
      <c r="F28" s="477"/>
    </row>
    <row r="29" spans="1:8" s="476" customFormat="1">
      <c r="A29" s="477"/>
      <c r="B29" s="477"/>
      <c r="C29" s="477"/>
      <c r="D29" s="477"/>
      <c r="E29" s="477"/>
      <c r="F29" s="477"/>
    </row>
    <row r="30" spans="1:8" s="476" customFormat="1">
      <c r="A30" s="477"/>
      <c r="B30" s="477"/>
      <c r="C30" s="477"/>
      <c r="D30" s="477"/>
      <c r="E30" s="477"/>
      <c r="F30" s="477"/>
    </row>
    <row r="31" spans="1:8" s="476" customFormat="1">
      <c r="A31" s="477"/>
      <c r="B31" s="477"/>
      <c r="C31" s="477"/>
      <c r="D31" s="477"/>
      <c r="E31" s="477"/>
      <c r="F31" s="477"/>
    </row>
    <row r="32" spans="1:8" s="476" customFormat="1">
      <c r="A32" s="477"/>
      <c r="B32" s="477"/>
      <c r="C32" s="477"/>
      <c r="D32" s="477"/>
      <c r="E32" s="477"/>
      <c r="F32" s="477"/>
    </row>
    <row r="33" spans="1:6" s="476" customFormat="1">
      <c r="A33" s="477"/>
      <c r="B33" s="477"/>
      <c r="C33" s="477"/>
      <c r="D33" s="477"/>
      <c r="E33" s="477"/>
      <c r="F33" s="477"/>
    </row>
    <row r="34" spans="1:6" s="476" customFormat="1">
      <c r="A34" s="477"/>
      <c r="B34" s="477"/>
      <c r="C34" s="477"/>
      <c r="D34" s="477"/>
      <c r="E34" s="477"/>
      <c r="F34" s="477"/>
    </row>
    <row r="35" spans="1:6" s="476" customFormat="1">
      <c r="A35" s="477"/>
      <c r="B35" s="477"/>
      <c r="C35" s="477"/>
      <c r="D35" s="477"/>
      <c r="E35" s="477"/>
      <c r="F35" s="477"/>
    </row>
    <row r="36" spans="1:6" s="476" customFormat="1">
      <c r="A36" s="477"/>
      <c r="B36" s="477"/>
      <c r="C36" s="477"/>
      <c r="D36" s="477"/>
      <c r="E36" s="477"/>
      <c r="F36" s="477"/>
    </row>
    <row r="37" spans="1:6" s="476" customFormat="1">
      <c r="A37" s="477"/>
      <c r="B37" s="477"/>
      <c r="C37" s="477"/>
      <c r="D37" s="477"/>
      <c r="E37" s="477"/>
      <c r="F37" s="477"/>
    </row>
    <row r="38" spans="1:6" s="476" customFormat="1">
      <c r="A38" s="477"/>
      <c r="B38" s="477"/>
      <c r="C38" s="477"/>
      <c r="D38" s="477"/>
      <c r="E38" s="477"/>
      <c r="F38" s="477"/>
    </row>
    <row r="39" spans="1:6" s="476" customFormat="1">
      <c r="A39" s="477"/>
      <c r="B39" s="477"/>
      <c r="C39" s="477"/>
      <c r="D39" s="477"/>
      <c r="E39" s="477"/>
      <c r="F39" s="477"/>
    </row>
    <row r="40" spans="1:6" s="476" customFormat="1">
      <c r="A40" s="477"/>
      <c r="B40" s="477"/>
      <c r="C40" s="477"/>
      <c r="D40" s="477"/>
      <c r="E40" s="477"/>
      <c r="F40" s="477"/>
    </row>
    <row r="41" spans="1:6" s="476" customFormat="1">
      <c r="A41" s="477"/>
      <c r="B41" s="477"/>
      <c r="C41" s="477"/>
      <c r="D41" s="477"/>
      <c r="E41" s="477"/>
      <c r="F41" s="477"/>
    </row>
    <row r="42" spans="1:6" s="476" customFormat="1">
      <c r="A42" s="477"/>
      <c r="B42" s="477"/>
      <c r="C42" s="477"/>
      <c r="D42" s="477"/>
      <c r="E42" s="477"/>
      <c r="F42" s="477"/>
    </row>
    <row r="43" spans="1:6" s="476" customFormat="1">
      <c r="A43" s="477"/>
      <c r="B43" s="477"/>
      <c r="C43" s="477"/>
      <c r="D43" s="477"/>
      <c r="E43" s="477"/>
      <c r="F43" s="477"/>
    </row>
    <row r="44" spans="1:6" s="476" customFormat="1">
      <c r="A44" s="477"/>
      <c r="B44" s="477"/>
      <c r="C44" s="477"/>
      <c r="D44" s="477"/>
      <c r="E44" s="477"/>
      <c r="F44" s="477"/>
    </row>
    <row r="45" spans="1:6" s="476" customFormat="1">
      <c r="A45" s="477"/>
      <c r="B45" s="477"/>
      <c r="C45" s="477"/>
      <c r="D45" s="477"/>
      <c r="E45" s="477"/>
      <c r="F45" s="477"/>
    </row>
    <row r="46" spans="1:6" s="476" customFormat="1">
      <c r="A46" s="477"/>
      <c r="B46" s="477"/>
      <c r="C46" s="477"/>
      <c r="D46" s="477"/>
      <c r="E46" s="477"/>
      <c r="F46" s="477"/>
    </row>
    <row r="47" spans="1:6" s="476" customFormat="1">
      <c r="A47" s="477"/>
      <c r="B47" s="477"/>
      <c r="C47" s="477"/>
      <c r="D47" s="477"/>
      <c r="E47" s="477"/>
      <c r="F47" s="477"/>
    </row>
    <row r="48" spans="1:6" s="476" customFormat="1">
      <c r="A48" s="477"/>
      <c r="B48" s="477"/>
      <c r="C48" s="477"/>
      <c r="D48" s="477"/>
      <c r="E48" s="477"/>
      <c r="F48" s="477"/>
    </row>
    <row r="49" spans="1:6" s="476" customFormat="1">
      <c r="A49" s="477"/>
      <c r="B49" s="477"/>
      <c r="C49" s="477"/>
      <c r="D49" s="477"/>
      <c r="E49" s="477"/>
      <c r="F49" s="477"/>
    </row>
    <row r="50" spans="1:6" s="476" customFormat="1">
      <c r="A50" s="477"/>
      <c r="B50" s="477"/>
      <c r="C50" s="477"/>
      <c r="D50" s="477"/>
      <c r="E50" s="477"/>
      <c r="F50" s="477"/>
    </row>
    <row r="51" spans="1:6" s="476" customFormat="1">
      <c r="A51" s="477"/>
      <c r="B51" s="477"/>
      <c r="C51" s="477"/>
      <c r="D51" s="477"/>
      <c r="E51" s="477"/>
      <c r="F51" s="477"/>
    </row>
    <row r="52" spans="1:6" s="476" customFormat="1">
      <c r="A52" s="477"/>
      <c r="B52" s="477"/>
      <c r="C52" s="477"/>
      <c r="D52" s="477"/>
      <c r="E52" s="477"/>
      <c r="F52" s="477"/>
    </row>
    <row r="53" spans="1:6" s="476" customFormat="1">
      <c r="A53" s="477"/>
      <c r="B53" s="477"/>
      <c r="C53" s="477"/>
      <c r="D53" s="477"/>
      <c r="E53" s="477"/>
      <c r="F53" s="477"/>
    </row>
    <row r="54" spans="1:6" s="476" customFormat="1">
      <c r="A54" s="477"/>
      <c r="B54" s="477"/>
      <c r="C54" s="477"/>
      <c r="D54" s="477"/>
      <c r="E54" s="477"/>
      <c r="F54" s="477"/>
    </row>
    <row r="55" spans="1:6" s="476" customFormat="1">
      <c r="A55" s="477"/>
      <c r="B55" s="477"/>
      <c r="C55" s="477"/>
      <c r="D55" s="477"/>
      <c r="E55" s="477"/>
      <c r="F55" s="477"/>
    </row>
    <row r="56" spans="1:6" s="476" customFormat="1">
      <c r="A56" s="477"/>
      <c r="B56" s="477"/>
      <c r="C56" s="477"/>
      <c r="D56" s="477"/>
      <c r="E56" s="477"/>
      <c r="F56" s="477"/>
    </row>
    <row r="57" spans="1:6" s="476" customFormat="1">
      <c r="A57" s="477"/>
      <c r="B57" s="477"/>
      <c r="C57" s="477"/>
      <c r="D57" s="477"/>
      <c r="E57" s="477"/>
      <c r="F57" s="477"/>
    </row>
    <row r="58" spans="1:6" s="476" customFormat="1">
      <c r="A58" s="477"/>
      <c r="B58" s="477"/>
      <c r="C58" s="477"/>
      <c r="D58" s="477"/>
      <c r="E58" s="477"/>
      <c r="F58" s="477"/>
    </row>
    <row r="59" spans="1:6" s="476" customFormat="1">
      <c r="A59" s="477"/>
      <c r="B59" s="477"/>
      <c r="C59" s="477"/>
      <c r="D59" s="477"/>
      <c r="E59" s="477"/>
      <c r="F59" s="477"/>
    </row>
    <row r="60" spans="1:6" s="476" customFormat="1">
      <c r="A60" s="477"/>
      <c r="B60" s="477"/>
      <c r="C60" s="477"/>
      <c r="D60" s="477"/>
      <c r="E60" s="477"/>
      <c r="F60" s="477"/>
    </row>
    <row r="61" spans="1:6" s="476" customFormat="1">
      <c r="A61" s="477"/>
      <c r="B61" s="477"/>
      <c r="C61" s="477"/>
      <c r="D61" s="477"/>
      <c r="E61" s="477"/>
      <c r="F61" s="477"/>
    </row>
    <row r="62" spans="1:6" s="476" customFormat="1">
      <c r="A62" s="477"/>
      <c r="B62" s="477"/>
      <c r="C62" s="477"/>
      <c r="D62" s="477"/>
      <c r="E62" s="477"/>
      <c r="F62" s="477"/>
    </row>
    <row r="63" spans="1:6" s="476" customFormat="1">
      <c r="A63" s="477"/>
      <c r="B63" s="477"/>
      <c r="C63" s="477"/>
      <c r="D63" s="477"/>
      <c r="E63" s="477"/>
      <c r="F63" s="477"/>
    </row>
    <row r="64" spans="1:6" s="476" customFormat="1">
      <c r="A64" s="477"/>
      <c r="B64" s="477"/>
      <c r="C64" s="477"/>
      <c r="D64" s="477"/>
      <c r="E64" s="477"/>
      <c r="F64" s="477"/>
    </row>
    <row r="65" spans="1:6" s="476" customFormat="1">
      <c r="A65" s="477"/>
      <c r="B65" s="477"/>
      <c r="C65" s="477"/>
      <c r="D65" s="477"/>
      <c r="E65" s="477"/>
      <c r="F65" s="477"/>
    </row>
    <row r="66" spans="1:6" s="476" customFormat="1">
      <c r="A66" s="477"/>
      <c r="B66" s="477"/>
      <c r="C66" s="477"/>
      <c r="D66" s="477"/>
      <c r="E66" s="477"/>
      <c r="F66" s="477"/>
    </row>
    <row r="67" spans="1:6" s="476" customFormat="1">
      <c r="A67" s="477"/>
      <c r="B67" s="477"/>
      <c r="C67" s="477"/>
      <c r="D67" s="477"/>
      <c r="E67" s="477"/>
      <c r="F67" s="477"/>
    </row>
    <row r="68" spans="1:6" s="476" customFormat="1">
      <c r="A68" s="477"/>
      <c r="B68" s="477"/>
      <c r="C68" s="477"/>
      <c r="D68" s="477"/>
      <c r="E68" s="477"/>
      <c r="F68" s="477"/>
    </row>
    <row r="69" spans="1:6" s="476" customFormat="1">
      <c r="A69" s="477"/>
      <c r="B69" s="477"/>
      <c r="C69" s="477"/>
      <c r="D69" s="477"/>
      <c r="E69" s="477"/>
      <c r="F69" s="477"/>
    </row>
    <row r="70" spans="1:6" s="476" customFormat="1">
      <c r="A70" s="477"/>
      <c r="B70" s="477"/>
      <c r="C70" s="477"/>
      <c r="D70" s="477"/>
      <c r="E70" s="477"/>
      <c r="F70" s="477"/>
    </row>
    <row r="71" spans="1:6" s="476" customFormat="1">
      <c r="A71" s="477"/>
      <c r="B71" s="477"/>
      <c r="C71" s="477"/>
      <c r="D71" s="477"/>
      <c r="E71" s="477"/>
      <c r="F71" s="477"/>
    </row>
    <row r="72" spans="1:6" s="476" customFormat="1">
      <c r="A72" s="477"/>
      <c r="B72" s="477"/>
      <c r="C72" s="477"/>
      <c r="D72" s="477"/>
      <c r="E72" s="477"/>
      <c r="F72" s="477"/>
    </row>
    <row r="73" spans="1:6" s="476" customFormat="1">
      <c r="A73" s="477"/>
      <c r="B73" s="477"/>
      <c r="C73" s="477"/>
      <c r="D73" s="477"/>
      <c r="E73" s="477"/>
      <c r="F73" s="477"/>
    </row>
    <row r="74" spans="1:6" s="476" customFormat="1">
      <c r="A74" s="477"/>
      <c r="B74" s="477"/>
      <c r="C74" s="477"/>
      <c r="D74" s="477"/>
      <c r="E74" s="477"/>
      <c r="F74" s="477"/>
    </row>
    <row r="75" spans="1:6" s="476" customFormat="1">
      <c r="A75" s="477"/>
      <c r="B75" s="477"/>
      <c r="C75" s="477"/>
      <c r="D75" s="477"/>
      <c r="E75" s="477"/>
      <c r="F75" s="477"/>
    </row>
    <row r="76" spans="1:6" s="476" customFormat="1">
      <c r="A76" s="477"/>
      <c r="B76" s="477"/>
      <c r="C76" s="477"/>
      <c r="D76" s="477"/>
      <c r="E76" s="477"/>
      <c r="F76" s="477"/>
    </row>
    <row r="77" spans="1:6" s="476" customFormat="1">
      <c r="A77" s="477"/>
      <c r="B77" s="477"/>
      <c r="C77" s="477"/>
      <c r="D77" s="477"/>
      <c r="E77" s="477"/>
      <c r="F77" s="477"/>
    </row>
  </sheetData>
  <mergeCells count="5">
    <mergeCell ref="C5:E5"/>
    <mergeCell ref="C8:E9"/>
    <mergeCell ref="C12:E13"/>
    <mergeCell ref="C16:E17"/>
    <mergeCell ref="C20:E20"/>
  </mergeCells>
  <pageMargins left="1.1811023622047245" right="0.39370078740157483" top="0.59055118110236227" bottom="0.59055118110236227" header="0.19685039370078741" footer="0.19685039370078741"/>
  <pageSetup paperSize="9" orientation="portrait" r:id="rId1"/>
  <headerFooter>
    <oddHeader>&amp;LPreureditev parkirišča Strunjan na končnem delu lokalne ceste LC 312151                                            "Strunjan (ob stjuži–parkirišče)" od km 1.185 do km 1.488&amp;R&amp;G</oddHeader>
    <oddFooter>&amp;C&amp;K01+034&amp;P/&amp;N&amp;R&amp;K01+03410-2025</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79998168889431442"/>
  </sheetPr>
  <dimension ref="A1:G189"/>
  <sheetViews>
    <sheetView showGridLines="0" view="pageBreakPreview" zoomScale="150" zoomScaleNormal="100" zoomScaleSheetLayoutView="150" workbookViewId="0">
      <selection activeCell="F12" sqref="F12"/>
    </sheetView>
  </sheetViews>
  <sheetFormatPr defaultColWidth="8" defaultRowHeight="12.75"/>
  <cols>
    <col min="1" max="1" width="5.7109375" style="475" customWidth="1"/>
    <col min="2" max="3" width="8" style="447"/>
    <col min="4" max="4" width="7.5703125" style="445" customWidth="1"/>
    <col min="5" max="5" width="9" style="444" customWidth="1"/>
    <col min="6" max="6" width="11.28515625" style="444" customWidth="1"/>
    <col min="7" max="7" width="14.28515625" style="447" customWidth="1"/>
    <col min="8" max="16384" width="8" style="447"/>
  </cols>
  <sheetData>
    <row r="1" spans="1:7">
      <c r="A1" s="442"/>
      <c r="B1" s="443"/>
      <c r="C1" s="444"/>
      <c r="E1" s="446"/>
      <c r="G1" s="444"/>
    </row>
    <row r="2" spans="1:7" s="453" customFormat="1" ht="15">
      <c r="A2" s="448" t="s">
        <v>447</v>
      </c>
      <c r="B2" s="449" t="s">
        <v>616</v>
      </c>
      <c r="C2" s="450"/>
      <c r="D2" s="451"/>
      <c r="E2" s="452"/>
      <c r="F2" s="450"/>
      <c r="G2" s="450"/>
    </row>
    <row r="3" spans="1:7" s="453" customFormat="1" ht="15">
      <c r="A3" s="448"/>
      <c r="B3" s="449"/>
      <c r="C3" s="450"/>
      <c r="D3" s="451"/>
      <c r="E3" s="452"/>
      <c r="F3" s="450"/>
      <c r="G3" s="450"/>
    </row>
    <row r="4" spans="1:7" s="453" customFormat="1" ht="15">
      <c r="A4" s="448"/>
      <c r="B4" s="449"/>
      <c r="C4" s="450"/>
      <c r="D4" s="454" t="s">
        <v>617</v>
      </c>
      <c r="E4" s="454" t="s">
        <v>2</v>
      </c>
      <c r="F4" s="454" t="s">
        <v>618</v>
      </c>
      <c r="G4" s="454" t="s">
        <v>619</v>
      </c>
    </row>
    <row r="5" spans="1:7" s="453" customFormat="1" ht="15">
      <c r="A5" s="448"/>
      <c r="B5" s="449"/>
      <c r="C5" s="450"/>
      <c r="D5" s="451"/>
      <c r="E5" s="452"/>
      <c r="F5" s="450"/>
      <c r="G5" s="450"/>
    </row>
    <row r="6" spans="1:7" s="453" customFormat="1" ht="14.25">
      <c r="A6" s="455" t="s">
        <v>5</v>
      </c>
      <c r="B6" s="456" t="s">
        <v>620</v>
      </c>
      <c r="C6" s="450"/>
      <c r="D6" s="457"/>
      <c r="E6" s="452"/>
      <c r="F6" s="450"/>
      <c r="G6" s="450"/>
    </row>
    <row r="7" spans="1:7" s="453" customFormat="1" ht="14.25">
      <c r="A7" s="455"/>
      <c r="B7" s="456" t="s">
        <v>621</v>
      </c>
      <c r="C7" s="450"/>
      <c r="D7" s="457"/>
      <c r="E7" s="452"/>
      <c r="F7" s="450"/>
      <c r="G7" s="450"/>
    </row>
    <row r="8" spans="1:7" s="453" customFormat="1" ht="14.25">
      <c r="A8" s="455"/>
      <c r="B8" s="456"/>
      <c r="D8" s="454" t="s">
        <v>16</v>
      </c>
      <c r="E8" s="458">
        <v>767</v>
      </c>
      <c r="F8" s="459">
        <v>0</v>
      </c>
      <c r="G8" s="459">
        <f>+ROUND((E8*F8),2)</f>
        <v>0</v>
      </c>
    </row>
    <row r="9" spans="1:7" s="453" customFormat="1" ht="14.25">
      <c r="A9" s="455"/>
      <c r="B9" s="456"/>
      <c r="D9" s="457"/>
      <c r="E9" s="452"/>
      <c r="F9" s="450"/>
      <c r="G9" s="450"/>
    </row>
    <row r="10" spans="1:7" s="453" customFormat="1" ht="14.25">
      <c r="A10" s="455" t="s">
        <v>12</v>
      </c>
      <c r="B10" s="456" t="s">
        <v>622</v>
      </c>
      <c r="C10" s="450"/>
      <c r="D10" s="451"/>
      <c r="E10" s="452"/>
      <c r="F10" s="450"/>
      <c r="G10" s="450"/>
    </row>
    <row r="11" spans="1:7" s="453" customFormat="1" ht="14.25">
      <c r="A11" s="455"/>
      <c r="B11" s="456" t="s">
        <v>403</v>
      </c>
      <c r="C11" s="450"/>
      <c r="D11" s="451"/>
      <c r="E11" s="452"/>
      <c r="F11" s="450"/>
      <c r="G11" s="450"/>
    </row>
    <row r="12" spans="1:7" s="453" customFormat="1" ht="14.25">
      <c r="A12" s="455"/>
      <c r="B12" s="456" t="s">
        <v>404</v>
      </c>
      <c r="C12" s="450"/>
      <c r="D12" s="451"/>
      <c r="E12" s="452"/>
      <c r="F12" s="450"/>
      <c r="G12" s="450"/>
    </row>
    <row r="13" spans="1:7" s="453" customFormat="1" ht="14.25">
      <c r="A13" s="455"/>
      <c r="B13" s="456" t="s">
        <v>405</v>
      </c>
      <c r="C13" s="450"/>
      <c r="D13" s="451"/>
      <c r="E13" s="452"/>
      <c r="F13" s="450"/>
      <c r="G13" s="450"/>
    </row>
    <row r="14" spans="1:7" s="453" customFormat="1" ht="14.25">
      <c r="A14" s="455"/>
      <c r="B14" s="456"/>
      <c r="C14" s="450"/>
      <c r="D14" s="451"/>
      <c r="E14" s="452"/>
      <c r="F14" s="450"/>
      <c r="G14" s="450"/>
    </row>
    <row r="15" spans="1:7" s="453" customFormat="1" ht="14.25">
      <c r="A15" s="455"/>
      <c r="B15" s="457"/>
      <c r="C15" s="450"/>
      <c r="D15" s="454" t="s">
        <v>7</v>
      </c>
      <c r="E15" s="458">
        <v>1100</v>
      </c>
      <c r="F15" s="459">
        <v>0</v>
      </c>
      <c r="G15" s="459">
        <f>+ROUND((E15*F15),2)</f>
        <v>0</v>
      </c>
    </row>
    <row r="16" spans="1:7" s="453" customFormat="1" ht="14.25">
      <c r="A16" s="455"/>
      <c r="B16" s="457"/>
      <c r="C16" s="450"/>
      <c r="D16" s="457"/>
      <c r="E16" s="452"/>
      <c r="F16" s="450"/>
      <c r="G16" s="450"/>
    </row>
    <row r="17" spans="1:7" s="453" customFormat="1" ht="15">
      <c r="A17" s="455" t="s">
        <v>13</v>
      </c>
      <c r="B17" s="456" t="s">
        <v>406</v>
      </c>
      <c r="C17" s="450"/>
      <c r="D17" s="451"/>
      <c r="E17" s="448"/>
      <c r="F17" s="452"/>
      <c r="G17" s="460"/>
    </row>
    <row r="18" spans="1:7" s="453" customFormat="1" ht="14.25">
      <c r="A18" s="455"/>
      <c r="B18" s="456" t="s">
        <v>407</v>
      </c>
      <c r="C18" s="450"/>
      <c r="D18" s="451"/>
      <c r="E18" s="452"/>
      <c r="F18" s="452"/>
      <c r="G18" s="452"/>
    </row>
    <row r="19" spans="1:7" s="453" customFormat="1" ht="14.25">
      <c r="A19" s="455"/>
      <c r="B19" s="456"/>
      <c r="C19" s="450"/>
      <c r="D19" s="451"/>
      <c r="E19" s="452"/>
      <c r="F19" s="452"/>
      <c r="G19" s="452"/>
    </row>
    <row r="20" spans="1:7" s="453" customFormat="1" ht="11.25" customHeight="1">
      <c r="A20" s="455"/>
      <c r="B20" s="457"/>
      <c r="D20" s="454" t="s">
        <v>14</v>
      </c>
      <c r="E20" s="458">
        <v>681</v>
      </c>
      <c r="F20" s="459">
        <v>0</v>
      </c>
      <c r="G20" s="459">
        <f>+ROUND((E20*F20),2)</f>
        <v>0</v>
      </c>
    </row>
    <row r="21" spans="1:7" s="453" customFormat="1" ht="9.75" customHeight="1">
      <c r="A21" s="455"/>
      <c r="B21" s="457"/>
      <c r="D21" s="457"/>
      <c r="E21" s="452"/>
      <c r="F21" s="450"/>
      <c r="G21" s="450"/>
    </row>
    <row r="22" spans="1:7" s="453" customFormat="1" ht="14.25">
      <c r="A22" s="455" t="s">
        <v>15</v>
      </c>
      <c r="B22" s="456" t="s">
        <v>408</v>
      </c>
      <c r="C22" s="450"/>
      <c r="D22" s="451"/>
      <c r="E22" s="452"/>
      <c r="F22" s="450"/>
      <c r="G22" s="450"/>
    </row>
    <row r="23" spans="1:7" s="453" customFormat="1" ht="14.25">
      <c r="A23" s="455"/>
      <c r="B23" s="456" t="s">
        <v>409</v>
      </c>
      <c r="C23" s="450"/>
      <c r="D23" s="451"/>
      <c r="E23" s="452"/>
      <c r="F23" s="450"/>
      <c r="G23" s="450"/>
    </row>
    <row r="24" spans="1:7" s="453" customFormat="1" ht="14.25">
      <c r="A24" s="455"/>
      <c r="B24" s="456" t="s">
        <v>410</v>
      </c>
      <c r="C24" s="450"/>
      <c r="D24" s="451"/>
      <c r="E24" s="452"/>
      <c r="F24" s="450"/>
      <c r="G24" s="450"/>
    </row>
    <row r="25" spans="1:7" s="453" customFormat="1" ht="14.25">
      <c r="A25" s="455"/>
      <c r="B25" s="456" t="s">
        <v>411</v>
      </c>
      <c r="C25" s="450"/>
      <c r="D25" s="451"/>
      <c r="E25" s="452"/>
      <c r="F25" s="450"/>
      <c r="G25" s="450"/>
    </row>
    <row r="26" spans="1:7" s="453" customFormat="1" ht="14.25">
      <c r="A26" s="455"/>
      <c r="B26" s="456"/>
      <c r="C26" s="450"/>
      <c r="D26" s="451"/>
      <c r="E26" s="452"/>
      <c r="F26" s="450"/>
      <c r="G26" s="450"/>
    </row>
    <row r="27" spans="1:7" s="453" customFormat="1" ht="14.25">
      <c r="A27" s="455"/>
      <c r="B27" s="456"/>
      <c r="C27" s="450"/>
      <c r="D27" s="454" t="s">
        <v>7</v>
      </c>
      <c r="E27" s="458">
        <v>758</v>
      </c>
      <c r="F27" s="459">
        <v>0</v>
      </c>
      <c r="G27" s="459">
        <f>+ROUND((E27*F27),2)</f>
        <v>0</v>
      </c>
    </row>
    <row r="28" spans="1:7" s="453" customFormat="1" ht="14.25">
      <c r="A28" s="455"/>
      <c r="B28" s="456"/>
      <c r="C28" s="450"/>
      <c r="D28" s="457"/>
      <c r="E28" s="452"/>
      <c r="F28" s="450"/>
      <c r="G28" s="450"/>
    </row>
    <row r="29" spans="1:7" s="453" customFormat="1" ht="14.25">
      <c r="A29" s="455" t="s">
        <v>17</v>
      </c>
      <c r="B29" s="456" t="s">
        <v>412</v>
      </c>
      <c r="C29" s="456"/>
      <c r="D29" s="457"/>
      <c r="E29" s="456"/>
      <c r="F29" s="456"/>
      <c r="G29" s="456"/>
    </row>
    <row r="30" spans="1:7" s="453" customFormat="1" ht="14.25">
      <c r="A30" s="461"/>
      <c r="B30" s="456" t="s">
        <v>413</v>
      </c>
      <c r="C30" s="456"/>
      <c r="D30" s="457"/>
      <c r="E30" s="456"/>
      <c r="F30" s="456"/>
      <c r="G30" s="456"/>
    </row>
    <row r="31" spans="1:7" s="453" customFormat="1" ht="14.25">
      <c r="A31" s="461"/>
      <c r="B31" s="456" t="s">
        <v>414</v>
      </c>
      <c r="C31" s="456"/>
      <c r="D31" s="457"/>
      <c r="E31" s="456"/>
      <c r="F31" s="456"/>
      <c r="G31" s="456"/>
    </row>
    <row r="32" spans="1:7" s="453" customFormat="1" ht="14.25">
      <c r="A32" s="455"/>
      <c r="B32" s="456" t="s">
        <v>415</v>
      </c>
      <c r="C32" s="456"/>
      <c r="D32" s="457"/>
      <c r="E32" s="456"/>
      <c r="F32" s="456"/>
      <c r="G32" s="456"/>
    </row>
    <row r="33" spans="1:7" s="453" customFormat="1" ht="14.25">
      <c r="A33" s="461"/>
      <c r="B33" s="456"/>
      <c r="C33" s="456"/>
      <c r="D33" s="454" t="s">
        <v>7</v>
      </c>
      <c r="E33" s="458">
        <v>342</v>
      </c>
      <c r="F33" s="459">
        <v>0</v>
      </c>
      <c r="G33" s="459">
        <f>+ROUND((E33*F33),2)</f>
        <v>0</v>
      </c>
    </row>
    <row r="34" spans="1:7" s="453" customFormat="1" ht="14.25">
      <c r="A34" s="455"/>
      <c r="B34" s="456"/>
      <c r="C34" s="450"/>
      <c r="D34" s="457"/>
      <c r="E34" s="452"/>
      <c r="F34" s="450"/>
      <c r="G34" s="450"/>
    </row>
    <row r="35" spans="1:7" s="453" customFormat="1" ht="14.25">
      <c r="A35" s="455">
        <v>6</v>
      </c>
      <c r="B35" s="456" t="s">
        <v>623</v>
      </c>
      <c r="C35" s="450"/>
      <c r="D35" s="451"/>
      <c r="E35" s="452"/>
      <c r="F35" s="450"/>
      <c r="G35" s="450"/>
    </row>
    <row r="36" spans="1:7" s="453" customFormat="1" ht="14.25">
      <c r="A36" s="455"/>
      <c r="B36" s="456" t="s">
        <v>624</v>
      </c>
      <c r="C36" s="450"/>
      <c r="D36" s="451"/>
      <c r="E36" s="452"/>
      <c r="F36" s="450"/>
      <c r="G36" s="450"/>
    </row>
    <row r="37" spans="1:7" s="453" customFormat="1" ht="14.25">
      <c r="A37" s="455"/>
      <c r="B37" s="453" t="s">
        <v>625</v>
      </c>
      <c r="C37" s="450"/>
      <c r="D37" s="451"/>
      <c r="E37" s="452"/>
      <c r="F37" s="450"/>
      <c r="G37" s="450"/>
    </row>
    <row r="38" spans="1:7" s="453" customFormat="1" ht="14.25">
      <c r="A38" s="455"/>
      <c r="C38" s="450"/>
      <c r="D38" s="451"/>
      <c r="E38" s="452"/>
      <c r="F38" s="450"/>
      <c r="G38" s="450"/>
    </row>
    <row r="39" spans="1:7" s="453" customFormat="1" ht="14.25">
      <c r="A39" s="455"/>
      <c r="B39" s="453" t="s">
        <v>626</v>
      </c>
      <c r="C39" s="450"/>
      <c r="D39" s="454" t="s">
        <v>16</v>
      </c>
      <c r="E39" s="458">
        <v>252</v>
      </c>
      <c r="F39" s="459">
        <v>0</v>
      </c>
      <c r="G39" s="459">
        <f t="shared" ref="G39:G41" si="0">+ROUND((E39*F39),2)</f>
        <v>0</v>
      </c>
    </row>
    <row r="40" spans="1:7" s="453" customFormat="1" ht="14.25">
      <c r="A40" s="455"/>
      <c r="B40" s="453" t="s">
        <v>627</v>
      </c>
      <c r="C40" s="450"/>
      <c r="D40" s="454" t="s">
        <v>16</v>
      </c>
      <c r="E40" s="458">
        <v>152</v>
      </c>
      <c r="F40" s="459">
        <v>0</v>
      </c>
      <c r="G40" s="459">
        <f t="shared" si="0"/>
        <v>0</v>
      </c>
    </row>
    <row r="41" spans="1:7" s="453" customFormat="1" ht="14.25">
      <c r="A41" s="455"/>
      <c r="B41" s="453" t="s">
        <v>628</v>
      </c>
      <c r="C41" s="450"/>
      <c r="D41" s="454" t="s">
        <v>16</v>
      </c>
      <c r="E41" s="458">
        <v>158</v>
      </c>
      <c r="F41" s="459">
        <v>0</v>
      </c>
      <c r="G41" s="459">
        <f t="shared" si="0"/>
        <v>0</v>
      </c>
    </row>
    <row r="42" spans="1:7" s="453" customFormat="1" ht="14.25">
      <c r="A42" s="455"/>
      <c r="C42" s="450"/>
      <c r="D42" s="457"/>
      <c r="E42" s="452"/>
      <c r="F42" s="450"/>
      <c r="G42" s="450"/>
    </row>
    <row r="43" spans="1:7" s="453" customFormat="1" ht="14.25">
      <c r="A43" s="455" t="s">
        <v>19</v>
      </c>
      <c r="B43" s="453" t="s">
        <v>629</v>
      </c>
      <c r="C43" s="450"/>
      <c r="D43" s="457"/>
      <c r="E43" s="452"/>
      <c r="F43" s="450"/>
      <c r="G43" s="450"/>
    </row>
    <row r="44" spans="1:7" s="453" customFormat="1" ht="14.25">
      <c r="A44" s="455"/>
      <c r="B44" s="453" t="s">
        <v>630</v>
      </c>
      <c r="C44" s="450"/>
      <c r="D44" s="457"/>
      <c r="E44" s="452"/>
      <c r="F44" s="450"/>
      <c r="G44" s="450"/>
    </row>
    <row r="45" spans="1:7" s="453" customFormat="1" ht="14.25">
      <c r="A45" s="455"/>
      <c r="B45" s="453" t="s">
        <v>631</v>
      </c>
      <c r="C45" s="450"/>
      <c r="D45" s="457"/>
      <c r="E45" s="452"/>
      <c r="F45" s="450"/>
      <c r="G45" s="450"/>
    </row>
    <row r="46" spans="1:7" s="453" customFormat="1" ht="14.25">
      <c r="A46" s="455"/>
      <c r="B46" s="453" t="s">
        <v>632</v>
      </c>
      <c r="C46" s="450"/>
      <c r="D46" s="457"/>
      <c r="E46" s="452"/>
      <c r="F46" s="450"/>
      <c r="G46" s="450"/>
    </row>
    <row r="47" spans="1:7" s="453" customFormat="1" ht="14.25">
      <c r="A47" s="455"/>
      <c r="B47" s="453" t="s">
        <v>633</v>
      </c>
      <c r="C47" s="450"/>
      <c r="D47" s="457"/>
      <c r="E47" s="452"/>
      <c r="F47" s="450"/>
      <c r="G47" s="450"/>
    </row>
    <row r="48" spans="1:7" s="453" customFormat="1" ht="14.25">
      <c r="A48" s="455"/>
      <c r="C48" s="450"/>
      <c r="D48" s="457"/>
      <c r="E48" s="452"/>
      <c r="F48" s="450"/>
      <c r="G48" s="450"/>
    </row>
    <row r="49" spans="1:7" s="453" customFormat="1" ht="14.25">
      <c r="A49" s="455"/>
      <c r="B49" s="453" t="s">
        <v>634</v>
      </c>
      <c r="C49" s="450"/>
      <c r="D49" s="454" t="s">
        <v>16</v>
      </c>
      <c r="E49" s="458">
        <v>71</v>
      </c>
      <c r="F49" s="459">
        <v>0</v>
      </c>
      <c r="G49" s="459">
        <f t="shared" ref="G49:G51" si="1">+ROUND((E49*F49),2)</f>
        <v>0</v>
      </c>
    </row>
    <row r="50" spans="1:7" s="453" customFormat="1" ht="14.25">
      <c r="A50" s="455"/>
      <c r="B50" s="453" t="s">
        <v>635</v>
      </c>
      <c r="C50" s="450"/>
      <c r="D50" s="454" t="s">
        <v>16</v>
      </c>
      <c r="E50" s="458">
        <v>81</v>
      </c>
      <c r="F50" s="459">
        <v>0</v>
      </c>
      <c r="G50" s="459">
        <f t="shared" si="1"/>
        <v>0</v>
      </c>
    </row>
    <row r="51" spans="1:7" s="453" customFormat="1" ht="14.25">
      <c r="A51" s="455"/>
      <c r="B51" s="453" t="s">
        <v>636</v>
      </c>
      <c r="C51" s="450"/>
      <c r="D51" s="454" t="s">
        <v>16</v>
      </c>
      <c r="E51" s="458">
        <v>17</v>
      </c>
      <c r="F51" s="459">
        <v>0</v>
      </c>
      <c r="G51" s="459">
        <f t="shared" si="1"/>
        <v>0</v>
      </c>
    </row>
    <row r="52" spans="1:7" s="453" customFormat="1" ht="14.25">
      <c r="A52" s="455"/>
      <c r="C52" s="450"/>
      <c r="D52" s="457"/>
      <c r="E52" s="452"/>
      <c r="F52" s="450"/>
      <c r="G52" s="450"/>
    </row>
    <row r="53" spans="1:7" s="453" customFormat="1" ht="14.25">
      <c r="A53" s="455" t="s">
        <v>20</v>
      </c>
      <c r="B53" s="456" t="s">
        <v>637</v>
      </c>
      <c r="C53" s="450"/>
      <c r="D53" s="451"/>
      <c r="E53" s="452"/>
      <c r="F53" s="450"/>
      <c r="G53" s="450"/>
    </row>
    <row r="54" spans="1:7" s="453" customFormat="1" ht="14.25">
      <c r="A54" s="455"/>
      <c r="B54" s="456" t="s">
        <v>638</v>
      </c>
      <c r="C54" s="450"/>
      <c r="D54" s="451"/>
      <c r="E54" s="452"/>
      <c r="F54" s="450"/>
      <c r="G54" s="450"/>
    </row>
    <row r="55" spans="1:7" s="453" customFormat="1" ht="14.25">
      <c r="A55" s="455"/>
      <c r="B55" s="453" t="s">
        <v>625</v>
      </c>
      <c r="C55" s="450"/>
      <c r="D55" s="451"/>
      <c r="E55" s="452"/>
      <c r="F55" s="450"/>
      <c r="G55" s="450"/>
    </row>
    <row r="56" spans="1:7" s="453" customFormat="1" ht="14.25">
      <c r="A56" s="455"/>
      <c r="C56" s="450"/>
      <c r="D56" s="451"/>
      <c r="E56" s="452"/>
      <c r="F56" s="450"/>
      <c r="G56" s="450"/>
    </row>
    <row r="57" spans="1:7" s="453" customFormat="1" ht="14.25">
      <c r="A57" s="455"/>
      <c r="B57" s="453" t="s">
        <v>639</v>
      </c>
      <c r="C57" s="450"/>
      <c r="D57" s="454" t="s">
        <v>16</v>
      </c>
      <c r="E57" s="458">
        <v>36</v>
      </c>
      <c r="F57" s="459">
        <v>0</v>
      </c>
      <c r="G57" s="459">
        <f t="shared" ref="G57" si="2">+ROUND((E57*F57),2)</f>
        <v>0</v>
      </c>
    </row>
    <row r="58" spans="1:7" s="453" customFormat="1" ht="14.25">
      <c r="A58" s="455"/>
      <c r="C58" s="450"/>
      <c r="D58" s="457"/>
      <c r="E58" s="452"/>
      <c r="F58" s="450"/>
      <c r="G58" s="450"/>
    </row>
    <row r="59" spans="1:7" s="453" customFormat="1" ht="14.25">
      <c r="A59" s="461" t="s">
        <v>22</v>
      </c>
      <c r="B59" s="456" t="s">
        <v>640</v>
      </c>
      <c r="D59" s="451"/>
      <c r="E59" s="452"/>
      <c r="F59" s="450"/>
      <c r="G59" s="450"/>
    </row>
    <row r="60" spans="1:7" s="453" customFormat="1" ht="14.25">
      <c r="A60" s="461"/>
      <c r="B60" s="456" t="s">
        <v>641</v>
      </c>
      <c r="D60" s="451"/>
      <c r="E60" s="452"/>
      <c r="F60" s="450"/>
      <c r="G60" s="450"/>
    </row>
    <row r="61" spans="1:7" s="453" customFormat="1" ht="14.25">
      <c r="A61" s="461"/>
      <c r="B61" s="456"/>
      <c r="D61" s="451"/>
      <c r="E61" s="452"/>
      <c r="F61" s="450"/>
      <c r="G61" s="450"/>
    </row>
    <row r="62" spans="1:7" s="453" customFormat="1" ht="14.25">
      <c r="A62" s="455"/>
      <c r="B62" s="450"/>
      <c r="D62" s="454" t="s">
        <v>16</v>
      </c>
      <c r="E62" s="458">
        <v>767</v>
      </c>
      <c r="F62" s="459">
        <v>0</v>
      </c>
      <c r="G62" s="459">
        <f>+ROUND((E62*F62),2)</f>
        <v>0</v>
      </c>
    </row>
    <row r="63" spans="1:7" s="453" customFormat="1" ht="14.25">
      <c r="A63" s="455"/>
      <c r="B63" s="450"/>
      <c r="D63" s="457"/>
      <c r="E63" s="452"/>
      <c r="F63" s="450"/>
      <c r="G63" s="450"/>
    </row>
    <row r="64" spans="1:7" s="462" customFormat="1" ht="14.25">
      <c r="A64" s="455" t="s">
        <v>23</v>
      </c>
      <c r="B64" s="450" t="s">
        <v>642</v>
      </c>
      <c r="C64" s="453"/>
      <c r="D64" s="457"/>
      <c r="E64" s="452"/>
      <c r="F64" s="450"/>
      <c r="G64" s="450"/>
    </row>
    <row r="65" spans="1:7" s="462" customFormat="1" ht="14.25">
      <c r="A65" s="455"/>
      <c r="B65" s="450" t="s">
        <v>643</v>
      </c>
      <c r="C65" s="453"/>
      <c r="D65" s="457"/>
      <c r="E65" s="452"/>
      <c r="F65" s="450"/>
      <c r="G65" s="450"/>
    </row>
    <row r="66" spans="1:7" s="462" customFormat="1" ht="14.25">
      <c r="A66" s="455"/>
      <c r="B66" s="450" t="s">
        <v>644</v>
      </c>
      <c r="C66" s="453"/>
      <c r="D66" s="457"/>
      <c r="E66" s="452"/>
      <c r="F66" s="450"/>
      <c r="G66" s="450"/>
    </row>
    <row r="67" spans="1:7" s="453" customFormat="1" ht="14.25">
      <c r="A67" s="455"/>
      <c r="B67" s="450"/>
      <c r="D67" s="457"/>
      <c r="E67" s="452"/>
      <c r="F67" s="450"/>
      <c r="G67" s="450"/>
    </row>
    <row r="68" spans="1:7" s="453" customFormat="1" ht="14.25">
      <c r="A68" s="455"/>
      <c r="B68" s="450" t="s">
        <v>645</v>
      </c>
      <c r="D68" s="454" t="s">
        <v>9</v>
      </c>
      <c r="E68" s="458">
        <v>17</v>
      </c>
      <c r="F68" s="459">
        <v>0</v>
      </c>
      <c r="G68" s="459">
        <f>+ROUND((E68*F68),2)</f>
        <v>0</v>
      </c>
    </row>
    <row r="69" spans="1:7" s="453" customFormat="1" ht="14.25">
      <c r="A69" s="455"/>
      <c r="B69" s="450"/>
      <c r="D69" s="457"/>
      <c r="E69" s="452"/>
      <c r="F69" s="450"/>
      <c r="G69" s="450"/>
    </row>
    <row r="70" spans="1:7" s="453" customFormat="1" ht="14.25">
      <c r="A70" s="455" t="s">
        <v>24</v>
      </c>
      <c r="B70" s="450" t="s">
        <v>646</v>
      </c>
      <c r="D70" s="457"/>
      <c r="E70" s="452"/>
      <c r="F70" s="450"/>
      <c r="G70" s="450"/>
    </row>
    <row r="71" spans="1:7" s="453" customFormat="1" ht="14.25">
      <c r="A71" s="455"/>
      <c r="B71" s="450" t="s">
        <v>643</v>
      </c>
      <c r="D71" s="457"/>
      <c r="E71" s="452"/>
      <c r="F71" s="450"/>
      <c r="G71" s="450"/>
    </row>
    <row r="72" spans="1:7" s="453" customFormat="1" ht="14.25">
      <c r="A72" s="455"/>
      <c r="B72" s="450" t="s">
        <v>644</v>
      </c>
      <c r="D72" s="457"/>
      <c r="E72" s="452"/>
      <c r="F72" s="450"/>
      <c r="G72" s="450"/>
    </row>
    <row r="73" spans="1:7" s="453" customFormat="1" ht="14.25">
      <c r="A73" s="455"/>
      <c r="B73" s="450"/>
      <c r="D73" s="457"/>
      <c r="E73" s="452"/>
      <c r="F73" s="450"/>
      <c r="G73" s="450"/>
    </row>
    <row r="74" spans="1:7" s="453" customFormat="1" ht="14.25">
      <c r="A74" s="455"/>
      <c r="B74" s="450" t="s">
        <v>645</v>
      </c>
      <c r="D74" s="454" t="s">
        <v>9</v>
      </c>
      <c r="E74" s="458">
        <v>2</v>
      </c>
      <c r="F74" s="459">
        <v>0</v>
      </c>
      <c r="G74" s="459">
        <f>+ROUND((E74*F74),2)</f>
        <v>0</v>
      </c>
    </row>
    <row r="75" spans="1:7" s="453" customFormat="1" ht="14.25">
      <c r="A75" s="455"/>
      <c r="B75" s="450"/>
      <c r="D75" s="457"/>
      <c r="E75" s="452"/>
      <c r="F75" s="450"/>
      <c r="G75" s="450"/>
    </row>
    <row r="76" spans="1:7" s="453" customFormat="1" ht="14.25">
      <c r="A76" s="455" t="s">
        <v>25</v>
      </c>
      <c r="B76" s="450" t="s">
        <v>647</v>
      </c>
      <c r="D76" s="457"/>
      <c r="E76" s="452"/>
      <c r="F76" s="450"/>
      <c r="G76" s="450"/>
    </row>
    <row r="77" spans="1:7" s="453" customFormat="1" ht="14.25">
      <c r="A77" s="455"/>
      <c r="B77" s="450" t="s">
        <v>643</v>
      </c>
      <c r="D77" s="457"/>
      <c r="E77" s="452"/>
      <c r="F77" s="450"/>
      <c r="G77" s="450"/>
    </row>
    <row r="78" spans="1:7" s="453" customFormat="1" ht="14.25">
      <c r="A78" s="455"/>
      <c r="B78" s="450" t="s">
        <v>644</v>
      </c>
      <c r="D78" s="457"/>
      <c r="E78" s="452"/>
      <c r="F78" s="450"/>
      <c r="G78" s="450"/>
    </row>
    <row r="79" spans="1:7" s="453" customFormat="1" ht="14.25">
      <c r="A79" s="455"/>
      <c r="B79" s="450"/>
      <c r="D79" s="457"/>
      <c r="E79" s="452"/>
      <c r="F79" s="450"/>
      <c r="G79" s="450"/>
    </row>
    <row r="80" spans="1:7" s="453" customFormat="1" ht="14.25">
      <c r="A80" s="455"/>
      <c r="B80" s="450" t="s">
        <v>645</v>
      </c>
      <c r="D80" s="454" t="s">
        <v>9</v>
      </c>
      <c r="E80" s="458">
        <v>2</v>
      </c>
      <c r="F80" s="459">
        <v>0</v>
      </c>
      <c r="G80" s="459">
        <f>+ROUND((E80*F80),2)</f>
        <v>0</v>
      </c>
    </row>
    <row r="81" spans="1:7" s="453" customFormat="1" ht="14.25">
      <c r="A81" s="455"/>
      <c r="B81" s="450"/>
      <c r="D81" s="457"/>
      <c r="E81" s="452"/>
      <c r="F81" s="450"/>
      <c r="G81" s="450"/>
    </row>
    <row r="82" spans="1:7" s="453" customFormat="1" ht="14.25">
      <c r="A82" s="455" t="s">
        <v>187</v>
      </c>
      <c r="B82" s="450" t="s">
        <v>648</v>
      </c>
      <c r="D82" s="457"/>
      <c r="E82" s="452"/>
      <c r="F82" s="450"/>
      <c r="G82" s="450"/>
    </row>
    <row r="83" spans="1:7" s="453" customFormat="1" ht="14.25">
      <c r="A83" s="455"/>
      <c r="B83" s="450" t="s">
        <v>649</v>
      </c>
      <c r="D83" s="457"/>
      <c r="E83" s="452"/>
      <c r="F83" s="450"/>
      <c r="G83" s="450"/>
    </row>
    <row r="84" spans="1:7" s="453" customFormat="1" ht="14.25">
      <c r="A84" s="455"/>
      <c r="B84" s="450" t="s">
        <v>650</v>
      </c>
      <c r="D84" s="457"/>
      <c r="E84" s="452"/>
      <c r="F84" s="450"/>
      <c r="G84" s="450"/>
    </row>
    <row r="85" spans="1:7" s="453" customFormat="1" ht="14.25">
      <c r="A85" s="455"/>
      <c r="B85" s="450" t="s">
        <v>651</v>
      </c>
      <c r="D85" s="457"/>
      <c r="E85" s="452"/>
      <c r="F85" s="450"/>
      <c r="G85" s="450"/>
    </row>
    <row r="86" spans="1:7" s="453" customFormat="1" ht="14.25">
      <c r="A86" s="455"/>
      <c r="B86" s="450" t="s">
        <v>652</v>
      </c>
      <c r="D86" s="457"/>
      <c r="E86" s="452"/>
      <c r="F86" s="450"/>
      <c r="G86" s="450"/>
    </row>
    <row r="87" spans="1:7" s="453" customFormat="1" ht="14.25">
      <c r="A87" s="455"/>
      <c r="B87" s="450"/>
      <c r="D87" s="454" t="s">
        <v>9</v>
      </c>
      <c r="E87" s="458">
        <v>19</v>
      </c>
      <c r="F87" s="459">
        <v>0</v>
      </c>
      <c r="G87" s="459">
        <f>+ROUND((E87*F87),2)</f>
        <v>0</v>
      </c>
    </row>
    <row r="88" spans="1:7" s="453" customFormat="1" ht="14.25">
      <c r="A88" s="455"/>
      <c r="B88" s="450"/>
      <c r="D88" s="457"/>
      <c r="E88" s="452"/>
      <c r="F88" s="450"/>
      <c r="G88" s="450"/>
    </row>
    <row r="89" spans="1:7" s="453" customFormat="1" ht="14.25">
      <c r="A89" s="455" t="s">
        <v>188</v>
      </c>
      <c r="B89" s="450" t="s">
        <v>653</v>
      </c>
      <c r="D89" s="457"/>
      <c r="E89" s="452"/>
      <c r="F89" s="450"/>
      <c r="G89" s="450"/>
    </row>
    <row r="90" spans="1:7" s="453" customFormat="1" ht="14.25">
      <c r="A90" s="455"/>
      <c r="B90" s="450" t="s">
        <v>654</v>
      </c>
      <c r="D90" s="457"/>
      <c r="E90" s="452"/>
      <c r="F90" s="450"/>
      <c r="G90" s="450"/>
    </row>
    <row r="91" spans="1:7" s="453" customFormat="1" ht="14.25">
      <c r="A91" s="455"/>
      <c r="B91" s="450" t="s">
        <v>655</v>
      </c>
      <c r="D91" s="457"/>
      <c r="E91" s="452"/>
      <c r="F91" s="450"/>
      <c r="G91" s="450"/>
    </row>
    <row r="92" spans="1:7" s="453" customFormat="1" ht="14.25">
      <c r="A92" s="455"/>
      <c r="B92" s="450" t="s">
        <v>656</v>
      </c>
      <c r="D92" s="457"/>
      <c r="E92" s="452"/>
      <c r="F92" s="450"/>
      <c r="G92" s="450"/>
    </row>
    <row r="93" spans="1:7" s="453" customFormat="1" ht="14.25">
      <c r="A93" s="455"/>
      <c r="B93" s="450"/>
      <c r="D93" s="457"/>
      <c r="E93" s="452"/>
      <c r="F93" s="450"/>
      <c r="G93" s="450"/>
    </row>
    <row r="94" spans="1:7" s="453" customFormat="1" ht="14.25">
      <c r="A94" s="455"/>
      <c r="B94" s="450"/>
      <c r="D94" s="454" t="s">
        <v>9</v>
      </c>
      <c r="E94" s="458">
        <v>1</v>
      </c>
      <c r="F94" s="459">
        <v>0</v>
      </c>
      <c r="G94" s="459">
        <f>+ROUND((E94*F94),2)</f>
        <v>0</v>
      </c>
    </row>
    <row r="95" spans="1:7" s="453" customFormat="1" ht="14.25">
      <c r="A95" s="455"/>
      <c r="B95" s="450"/>
      <c r="D95" s="457"/>
      <c r="E95" s="452"/>
      <c r="F95" s="450"/>
      <c r="G95" s="450"/>
    </row>
    <row r="96" spans="1:7" s="453" customFormat="1" ht="14.25">
      <c r="A96" s="455" t="s">
        <v>657</v>
      </c>
      <c r="B96" s="450" t="s">
        <v>658</v>
      </c>
      <c r="D96" s="457"/>
      <c r="E96" s="452"/>
      <c r="F96" s="450"/>
      <c r="G96" s="450"/>
    </row>
    <row r="97" spans="1:7" s="453" customFormat="1" ht="14.25">
      <c r="A97" s="455"/>
      <c r="B97" s="450" t="s">
        <v>659</v>
      </c>
      <c r="D97" s="457"/>
      <c r="E97" s="452"/>
      <c r="F97" s="450"/>
      <c r="G97" s="450"/>
    </row>
    <row r="98" spans="1:7" s="453" customFormat="1" ht="14.25">
      <c r="A98" s="455"/>
      <c r="B98" s="450" t="s">
        <v>660</v>
      </c>
      <c r="D98" s="457"/>
      <c r="E98" s="452"/>
      <c r="F98" s="450"/>
      <c r="G98" s="450"/>
    </row>
    <row r="99" spans="1:7" s="453" customFormat="1" ht="14.25">
      <c r="A99" s="455"/>
      <c r="B99" s="450"/>
      <c r="D99" s="457"/>
      <c r="E99" s="452"/>
      <c r="F99" s="450"/>
      <c r="G99" s="450"/>
    </row>
    <row r="100" spans="1:7" s="453" customFormat="1" ht="14.25">
      <c r="A100" s="455"/>
      <c r="B100" s="450"/>
      <c r="D100" s="454" t="s">
        <v>9</v>
      </c>
      <c r="E100" s="458">
        <v>1</v>
      </c>
      <c r="F100" s="459">
        <v>0</v>
      </c>
      <c r="G100" s="459">
        <f>+ROUND((E100*F100),2)</f>
        <v>0</v>
      </c>
    </row>
    <row r="101" spans="1:7" s="453" customFormat="1" ht="14.25">
      <c r="A101" s="455"/>
      <c r="B101" s="450"/>
      <c r="D101" s="457"/>
      <c r="E101" s="452"/>
      <c r="F101" s="450"/>
      <c r="G101" s="450"/>
    </row>
    <row r="102" spans="1:7" s="453" customFormat="1" ht="14.25">
      <c r="A102" s="455" t="s">
        <v>661</v>
      </c>
      <c r="B102" s="450" t="s">
        <v>662</v>
      </c>
      <c r="D102" s="457"/>
      <c r="E102" s="452"/>
      <c r="F102" s="450"/>
      <c r="G102" s="450"/>
    </row>
    <row r="103" spans="1:7" s="453" customFormat="1" ht="14.25">
      <c r="A103" s="455"/>
      <c r="B103" s="450" t="s">
        <v>663</v>
      </c>
      <c r="D103" s="457"/>
      <c r="E103" s="452"/>
      <c r="F103" s="450"/>
      <c r="G103" s="450"/>
    </row>
    <row r="104" spans="1:7" s="453" customFormat="1" ht="14.25">
      <c r="A104" s="455"/>
      <c r="B104" s="450"/>
      <c r="D104" s="457"/>
      <c r="E104" s="452"/>
      <c r="F104" s="450"/>
      <c r="G104" s="450"/>
    </row>
    <row r="105" spans="1:7" s="453" customFormat="1" ht="14.25">
      <c r="A105" s="455"/>
      <c r="B105" s="450"/>
      <c r="D105" s="454" t="s">
        <v>9</v>
      </c>
      <c r="E105" s="458">
        <v>1</v>
      </c>
      <c r="F105" s="459">
        <v>0</v>
      </c>
      <c r="G105" s="459">
        <f>+ROUND((E105*F105),2)</f>
        <v>0</v>
      </c>
    </row>
    <row r="106" spans="1:7" s="453" customFormat="1" ht="14.25">
      <c r="A106" s="455"/>
      <c r="B106" s="450"/>
      <c r="D106" s="457"/>
      <c r="E106" s="452"/>
      <c r="F106" s="450"/>
      <c r="G106" s="450"/>
    </row>
    <row r="107" spans="1:7" s="453" customFormat="1" ht="12.75" customHeight="1">
      <c r="A107" s="461" t="s">
        <v>664</v>
      </c>
      <c r="B107" s="456" t="s">
        <v>416</v>
      </c>
      <c r="C107" s="450"/>
      <c r="D107" s="451"/>
      <c r="E107" s="452"/>
      <c r="F107" s="450"/>
      <c r="G107" s="450"/>
    </row>
    <row r="108" spans="1:7" s="453" customFormat="1" ht="14.25">
      <c r="A108" s="455"/>
      <c r="B108" s="456" t="s">
        <v>417</v>
      </c>
      <c r="C108" s="450"/>
      <c r="D108" s="451"/>
      <c r="E108" s="452"/>
      <c r="F108" s="450"/>
      <c r="G108" s="450"/>
    </row>
    <row r="109" spans="1:7" s="453" customFormat="1" ht="14.25">
      <c r="A109" s="461"/>
      <c r="B109" s="456" t="s">
        <v>418</v>
      </c>
      <c r="D109" s="451"/>
      <c r="E109" s="452"/>
      <c r="F109" s="450"/>
      <c r="G109" s="450"/>
    </row>
    <row r="110" spans="1:7" s="453" customFormat="1" ht="14.25">
      <c r="A110" s="455"/>
      <c r="B110" s="456" t="s">
        <v>419</v>
      </c>
      <c r="C110" s="450"/>
      <c r="D110" s="451"/>
      <c r="E110" s="452"/>
      <c r="F110" s="450"/>
      <c r="G110" s="450"/>
    </row>
    <row r="111" spans="1:7" s="453" customFormat="1" ht="14.25">
      <c r="A111" s="461"/>
      <c r="B111" s="456" t="s">
        <v>420</v>
      </c>
      <c r="D111" s="451"/>
      <c r="E111" s="452"/>
      <c r="F111" s="450"/>
      <c r="G111" s="463">
        <f>SUM(G8:G106)*0.1</f>
        <v>0</v>
      </c>
    </row>
    <row r="112" spans="1:7" s="453" customFormat="1" ht="15" thickBot="1">
      <c r="A112" s="461"/>
      <c r="B112" s="464"/>
      <c r="C112" s="465"/>
      <c r="D112" s="466"/>
      <c r="E112" s="467"/>
      <c r="F112" s="468"/>
      <c r="G112" s="469"/>
    </row>
    <row r="113" spans="1:7" s="453" customFormat="1" ht="15">
      <c r="A113" s="455"/>
      <c r="B113" s="470" t="s">
        <v>421</v>
      </c>
      <c r="C113" s="470"/>
      <c r="D113" s="471"/>
      <c r="E113" s="448"/>
      <c r="F113" s="472"/>
      <c r="G113" s="473">
        <f>ROUND(SUM(G8:G111),2)</f>
        <v>0</v>
      </c>
    </row>
    <row r="114" spans="1:7" s="453" customFormat="1" ht="14.25"/>
    <row r="115" spans="1:7" s="453" customFormat="1" ht="14.25"/>
    <row r="116" spans="1:7" s="453" customFormat="1" ht="14.25"/>
    <row r="117" spans="1:7" s="453" customFormat="1" ht="14.25"/>
    <row r="118" spans="1:7" s="453" customFormat="1" ht="14.25"/>
    <row r="119" spans="1:7" s="453" customFormat="1" ht="14.25"/>
    <row r="120" spans="1:7" s="453" customFormat="1" ht="14.25"/>
    <row r="121" spans="1:7" s="453" customFormat="1" ht="14.25"/>
    <row r="122" spans="1:7" s="453" customFormat="1" ht="14.25"/>
    <row r="123" spans="1:7" s="453" customFormat="1" ht="14.25"/>
    <row r="124" spans="1:7" s="453" customFormat="1" ht="14.25"/>
    <row r="125" spans="1:7" s="453" customFormat="1" ht="14.25"/>
    <row r="126" spans="1:7" s="453" customFormat="1" ht="14.25"/>
    <row r="127" spans="1:7" s="453" customFormat="1" ht="14.25"/>
    <row r="128" spans="1:7" s="453" customFormat="1" ht="14.25"/>
    <row r="129" s="453" customFormat="1" ht="14.25"/>
    <row r="130" s="453" customFormat="1" ht="14.25"/>
    <row r="131" s="453" customFormat="1" ht="14.25"/>
    <row r="132" s="453" customFormat="1" ht="14.25"/>
    <row r="133" s="453" customFormat="1" ht="14.25"/>
    <row r="134" s="453" customFormat="1" ht="14.25"/>
    <row r="135" s="453" customFormat="1" ht="14.25"/>
    <row r="136" s="453" customFormat="1" ht="14.25"/>
    <row r="137" s="453" customFormat="1" ht="14.25"/>
    <row r="138" s="453" customFormat="1" ht="14.25"/>
    <row r="139" s="453" customFormat="1" ht="14.25"/>
    <row r="140" s="453" customFormat="1" ht="14.25"/>
    <row r="141" s="453" customFormat="1" ht="14.25"/>
    <row r="142" s="453" customFormat="1" ht="14.25"/>
    <row r="143" s="453" customFormat="1" ht="14.25"/>
    <row r="144" s="453" customFormat="1" ht="14.25"/>
    <row r="145" s="453" customFormat="1" ht="14.25"/>
    <row r="146" s="453" customFormat="1" ht="14.25"/>
    <row r="147" s="453" customFormat="1" ht="14.25"/>
    <row r="148" s="453" customFormat="1" ht="14.25"/>
    <row r="149" s="453" customFormat="1" ht="14.25"/>
    <row r="150" s="453" customFormat="1" ht="14.25"/>
    <row r="151" s="453" customFormat="1" ht="14.25"/>
    <row r="152" s="453" customFormat="1" ht="14.25"/>
    <row r="153" s="453" customFormat="1" ht="14.25"/>
    <row r="154" s="453" customFormat="1" ht="14.25"/>
    <row r="155" s="453" customFormat="1" ht="14.25"/>
    <row r="156" s="453" customFormat="1" ht="14.25"/>
    <row r="157" s="453" customFormat="1" ht="14.25"/>
    <row r="158" s="453" customFormat="1" ht="14.25"/>
    <row r="159" s="453" customFormat="1" ht="14.25"/>
    <row r="160" s="453" customFormat="1" ht="14.25"/>
    <row r="161" spans="1:1" s="453" customFormat="1" ht="14.25"/>
    <row r="162" spans="1:1" s="453" customFormat="1" ht="14.25"/>
    <row r="163" spans="1:1" s="453" customFormat="1" ht="14.25"/>
    <row r="164" spans="1:1" s="453" customFormat="1" ht="14.25"/>
    <row r="165" spans="1:1" s="453" customFormat="1" ht="14.25"/>
    <row r="166" spans="1:1" s="453" customFormat="1" ht="14.25"/>
    <row r="167" spans="1:1" s="453" customFormat="1" ht="14.25"/>
    <row r="168" spans="1:1" s="453" customFormat="1" ht="14.25"/>
    <row r="169" spans="1:1" s="453" customFormat="1" ht="14.25"/>
    <row r="170" spans="1:1" s="453" customFormat="1" ht="14.25"/>
    <row r="171" spans="1:1" s="453" customFormat="1" ht="14.25"/>
    <row r="172" spans="1:1" s="453" customFormat="1" ht="14.25">
      <c r="A172" s="450"/>
    </row>
    <row r="173" spans="1:1" s="453" customFormat="1" ht="14.25">
      <c r="A173" s="450"/>
    </row>
    <row r="174" spans="1:1" s="453" customFormat="1" ht="14.25">
      <c r="A174" s="450"/>
    </row>
    <row r="175" spans="1:1" s="453" customFormat="1" ht="14.25">
      <c r="A175" s="450"/>
    </row>
    <row r="176" spans="1:1" s="453" customFormat="1" ht="14.25">
      <c r="A176" s="463"/>
    </row>
    <row r="177" spans="1:7" s="453" customFormat="1" ht="14.25"/>
    <row r="178" spans="1:7" s="453" customFormat="1" ht="14.25"/>
    <row r="179" spans="1:7" s="453" customFormat="1" ht="14.25"/>
    <row r="180" spans="1:7" s="453" customFormat="1" ht="14.25"/>
    <row r="181" spans="1:7" s="453" customFormat="1" ht="14.25"/>
    <row r="182" spans="1:7" s="453" customFormat="1" ht="14.25">
      <c r="A182" s="461"/>
      <c r="B182" s="456"/>
      <c r="D182" s="451"/>
      <c r="E182" s="452"/>
      <c r="F182" s="450"/>
      <c r="G182" s="474"/>
    </row>
    <row r="183" spans="1:7" s="453" customFormat="1" ht="14.25">
      <c r="A183" s="461"/>
      <c r="B183" s="456"/>
      <c r="D183" s="451"/>
      <c r="E183" s="452"/>
      <c r="F183" s="450"/>
      <c r="G183" s="450"/>
    </row>
    <row r="184" spans="1:7" s="453" customFormat="1" ht="14.25">
      <c r="A184" s="461"/>
      <c r="E184" s="450"/>
      <c r="F184" s="450"/>
    </row>
    <row r="185" spans="1:7" s="453" customFormat="1" ht="14.25">
      <c r="A185" s="461"/>
      <c r="D185" s="451"/>
      <c r="E185" s="450"/>
      <c r="F185" s="450"/>
    </row>
    <row r="186" spans="1:7" s="453" customFormat="1" ht="14.25">
      <c r="A186" s="461"/>
      <c r="D186" s="451"/>
      <c r="E186" s="450"/>
      <c r="F186" s="450"/>
    </row>
    <row r="187" spans="1:7" s="453" customFormat="1" ht="14.25">
      <c r="A187" s="475"/>
      <c r="B187" s="447"/>
      <c r="C187" s="447"/>
      <c r="D187" s="445"/>
      <c r="E187" s="444"/>
      <c r="F187" s="444"/>
      <c r="G187" s="447"/>
    </row>
    <row r="188" spans="1:7" s="453" customFormat="1" ht="14.25">
      <c r="A188" s="475"/>
      <c r="B188" s="447"/>
      <c r="C188" s="447"/>
      <c r="D188" s="445"/>
      <c r="E188" s="444"/>
      <c r="F188" s="444"/>
      <c r="G188" s="447"/>
    </row>
    <row r="189" spans="1:7" s="453" customFormat="1" ht="14.25">
      <c r="A189" s="475"/>
      <c r="B189" s="447"/>
      <c r="C189" s="447"/>
      <c r="D189" s="445"/>
      <c r="E189" s="444"/>
      <c r="F189" s="444"/>
      <c r="G189" s="447"/>
    </row>
  </sheetData>
  <pageMargins left="0.7" right="0.7" top="0.75" bottom="0.75" header="0.3" footer="0.3"/>
  <pageSetup paperSize="9" scale="91" fitToHeight="0" orientation="portrait" r:id="rId1"/>
  <headerFooter alignWithMargins="0">
    <oddFooter>&amp;R&amp;"Arial,Navadno"&amp;8&amp;P/&amp;N</oddFooter>
  </headerFooter>
  <rowBreaks count="3" manualBreakCount="3">
    <brk id="58" max="6" man="1"/>
    <brk id="106" max="6" man="1"/>
    <brk id="183"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79998168889431442"/>
  </sheetPr>
  <dimension ref="A1"/>
  <sheetViews>
    <sheetView workbookViewId="0"/>
  </sheetViews>
  <sheetFormatPr defaultRowHeight="12.7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79998168889431442"/>
  </sheetPr>
  <dimension ref="A1:G209"/>
  <sheetViews>
    <sheetView view="pageBreakPreview" zoomScaleNormal="100" zoomScaleSheetLayoutView="100" workbookViewId="0">
      <selection activeCell="C4" sqref="C4"/>
    </sheetView>
  </sheetViews>
  <sheetFormatPr defaultRowHeight="12.75"/>
  <cols>
    <col min="1" max="1" width="5.7109375" style="371" customWidth="1"/>
    <col min="2" max="2" width="7.7109375" style="372" customWidth="1"/>
    <col min="3" max="3" width="40.7109375" style="441" customWidth="1"/>
    <col min="4" max="5" width="6.7109375" style="374" customWidth="1"/>
    <col min="6" max="7" width="12.7109375" style="375" customWidth="1"/>
    <col min="8" max="16384" width="9.140625" style="343"/>
  </cols>
  <sheetData>
    <row r="1" spans="1:7" s="331" customFormat="1">
      <c r="A1" s="326"/>
      <c r="B1" s="327"/>
      <c r="C1" s="328"/>
      <c r="D1" s="329"/>
      <c r="E1" s="329"/>
      <c r="F1" s="330"/>
      <c r="G1" s="330"/>
    </row>
    <row r="2" spans="1:7" s="331" customFormat="1" ht="16.5">
      <c r="A2" s="332" t="s">
        <v>15</v>
      </c>
      <c r="B2" s="327"/>
      <c r="C2" s="333" t="s">
        <v>493</v>
      </c>
      <c r="D2" s="329"/>
      <c r="E2" s="329"/>
      <c r="F2" s="330"/>
      <c r="G2" s="330"/>
    </row>
    <row r="3" spans="1:7" s="331" customFormat="1">
      <c r="A3" s="326"/>
      <c r="B3" s="327"/>
      <c r="C3" s="328"/>
      <c r="D3" s="329"/>
      <c r="E3" s="329"/>
      <c r="F3" s="330"/>
      <c r="G3" s="330"/>
    </row>
    <row r="4" spans="1:7" s="331" customFormat="1" ht="60">
      <c r="A4" s="326"/>
      <c r="B4" s="327"/>
      <c r="C4" s="334" t="s">
        <v>494</v>
      </c>
      <c r="D4" s="329"/>
      <c r="E4" s="329"/>
      <c r="F4" s="330"/>
      <c r="G4" s="330"/>
    </row>
    <row r="5" spans="1:7" s="331" customFormat="1">
      <c r="A5" s="326"/>
      <c r="B5" s="327"/>
      <c r="C5" s="328"/>
      <c r="D5" s="329"/>
      <c r="E5" s="329"/>
      <c r="F5" s="330"/>
      <c r="G5" s="330"/>
    </row>
    <row r="6" spans="1:7" s="331" customFormat="1" ht="180">
      <c r="A6" s="335"/>
      <c r="B6" s="336"/>
      <c r="C6" s="337" t="s">
        <v>495</v>
      </c>
      <c r="D6" s="338"/>
      <c r="E6" s="338"/>
      <c r="F6" s="330"/>
      <c r="G6" s="330"/>
    </row>
    <row r="7" spans="1:7">
      <c r="A7" s="339"/>
      <c r="B7" s="336"/>
      <c r="C7" s="340"/>
      <c r="D7" s="341"/>
      <c r="E7" s="341"/>
      <c r="F7" s="342"/>
      <c r="G7" s="342"/>
    </row>
    <row r="8" spans="1:7">
      <c r="A8" s="335"/>
      <c r="B8" s="336"/>
      <c r="C8" s="344" t="s">
        <v>496</v>
      </c>
      <c r="D8" s="338" t="s">
        <v>497</v>
      </c>
      <c r="E8" s="338" t="s">
        <v>498</v>
      </c>
      <c r="F8" s="330" t="s">
        <v>499</v>
      </c>
      <c r="G8" s="330" t="s">
        <v>500</v>
      </c>
    </row>
    <row r="9" spans="1:7">
      <c r="A9" s="339"/>
      <c r="B9" s="336"/>
      <c r="C9" s="340"/>
      <c r="D9" s="341"/>
      <c r="E9" s="341"/>
      <c r="F9" s="342"/>
      <c r="G9" s="342"/>
    </row>
    <row r="10" spans="1:7" ht="14.25">
      <c r="A10" s="345" t="s">
        <v>27</v>
      </c>
      <c r="B10" s="346"/>
      <c r="C10" s="347" t="s">
        <v>501</v>
      </c>
      <c r="D10" s="348"/>
      <c r="E10" s="348"/>
      <c r="F10" s="349"/>
      <c r="G10" s="349"/>
    </row>
    <row r="11" spans="1:7" s="331" customFormat="1">
      <c r="A11" s="339"/>
      <c r="B11" s="350"/>
      <c r="C11" s="340"/>
      <c r="D11" s="341"/>
      <c r="E11" s="341"/>
      <c r="F11" s="342"/>
      <c r="G11" s="342"/>
    </row>
    <row r="12" spans="1:7" s="331" customFormat="1" ht="36">
      <c r="A12" s="339"/>
      <c r="B12" s="350"/>
      <c r="C12" s="351" t="s">
        <v>502</v>
      </c>
      <c r="D12" s="341"/>
      <c r="E12" s="341"/>
      <c r="F12" s="342"/>
      <c r="G12" s="342"/>
    </row>
    <row r="13" spans="1:7" s="331" customFormat="1">
      <c r="A13" s="339"/>
      <c r="B13" s="350"/>
      <c r="C13" s="352"/>
      <c r="D13" s="341"/>
      <c r="E13" s="341"/>
      <c r="F13" s="353"/>
      <c r="G13" s="342"/>
    </row>
    <row r="14" spans="1:7" s="331" customFormat="1" ht="74.25">
      <c r="A14" s="339">
        <v>1</v>
      </c>
      <c r="B14" s="350" t="s">
        <v>503</v>
      </c>
      <c r="C14" s="352" t="s">
        <v>504</v>
      </c>
      <c r="D14" s="341" t="s">
        <v>9</v>
      </c>
      <c r="E14" s="341">
        <v>8</v>
      </c>
      <c r="F14" s="354">
        <v>0</v>
      </c>
      <c r="G14" s="342">
        <f>E14*F14</f>
        <v>0</v>
      </c>
    </row>
    <row r="15" spans="1:7" s="331" customFormat="1">
      <c r="A15" s="339"/>
      <c r="B15" s="350"/>
      <c r="C15" s="352"/>
      <c r="D15" s="341"/>
      <c r="E15" s="341"/>
      <c r="F15" s="353"/>
      <c r="G15" s="342"/>
    </row>
    <row r="16" spans="1:7" s="331" customFormat="1" ht="38.25">
      <c r="A16" s="339">
        <v>2</v>
      </c>
      <c r="B16" s="350"/>
      <c r="C16" s="352" t="s">
        <v>505</v>
      </c>
      <c r="D16" s="341" t="s">
        <v>9</v>
      </c>
      <c r="E16" s="341">
        <v>4</v>
      </c>
      <c r="F16" s="354">
        <v>0</v>
      </c>
      <c r="G16" s="342">
        <f>E16*F16</f>
        <v>0</v>
      </c>
    </row>
    <row r="17" spans="1:7" s="331" customFormat="1">
      <c r="A17" s="339"/>
      <c r="B17" s="350"/>
      <c r="C17" s="352"/>
      <c r="D17" s="341"/>
      <c r="E17" s="341"/>
      <c r="F17" s="353"/>
      <c r="G17" s="342"/>
    </row>
    <row r="18" spans="1:7" s="331" customFormat="1" ht="38.25">
      <c r="A18" s="339">
        <v>3</v>
      </c>
      <c r="B18" s="350"/>
      <c r="C18" s="352" t="s">
        <v>506</v>
      </c>
      <c r="D18" s="341" t="s">
        <v>9</v>
      </c>
      <c r="E18" s="341">
        <v>2</v>
      </c>
      <c r="F18" s="354">
        <v>0</v>
      </c>
      <c r="G18" s="342">
        <f>E18*F18</f>
        <v>0</v>
      </c>
    </row>
    <row r="19" spans="1:7" s="331" customFormat="1">
      <c r="A19" s="339"/>
      <c r="B19" s="350"/>
      <c r="C19" s="352"/>
      <c r="D19" s="341"/>
      <c r="E19" s="341"/>
      <c r="F19" s="342"/>
      <c r="G19" s="342"/>
    </row>
    <row r="20" spans="1:7" s="331" customFormat="1" ht="51">
      <c r="A20" s="339">
        <v>4</v>
      </c>
      <c r="B20" s="350"/>
      <c r="C20" s="352" t="s">
        <v>507</v>
      </c>
      <c r="D20" s="355" t="s">
        <v>9</v>
      </c>
      <c r="E20" s="355">
        <v>6</v>
      </c>
      <c r="F20" s="356">
        <v>0</v>
      </c>
      <c r="G20" s="357">
        <f>(E20*F20)</f>
        <v>0</v>
      </c>
    </row>
    <row r="21" spans="1:7" s="331" customFormat="1">
      <c r="A21" s="339"/>
      <c r="B21" s="350"/>
      <c r="C21" s="352"/>
      <c r="D21" s="355"/>
      <c r="E21" s="355"/>
      <c r="F21" s="358"/>
      <c r="G21" s="357"/>
    </row>
    <row r="22" spans="1:7" s="331" customFormat="1" ht="318.75">
      <c r="A22" s="339">
        <v>5</v>
      </c>
      <c r="B22" s="350" t="s">
        <v>508</v>
      </c>
      <c r="C22" s="352" t="s">
        <v>509</v>
      </c>
      <c r="D22" s="355" t="s">
        <v>9</v>
      </c>
      <c r="E22" s="355">
        <v>5</v>
      </c>
      <c r="F22" s="356">
        <v>0</v>
      </c>
      <c r="G22" s="357">
        <f>(E22*F22)</f>
        <v>0</v>
      </c>
    </row>
    <row r="23" spans="1:7" s="331" customFormat="1">
      <c r="A23" s="339"/>
      <c r="B23" s="350"/>
      <c r="C23" s="352"/>
      <c r="D23" s="355"/>
      <c r="E23" s="355"/>
      <c r="F23" s="358"/>
      <c r="G23" s="357"/>
    </row>
    <row r="24" spans="1:7" s="331" customFormat="1" ht="280.5">
      <c r="A24" s="339">
        <v>6</v>
      </c>
      <c r="B24" s="350"/>
      <c r="C24" s="352" t="s">
        <v>510</v>
      </c>
      <c r="D24" s="355" t="s">
        <v>9</v>
      </c>
      <c r="E24" s="355">
        <v>5</v>
      </c>
      <c r="F24" s="356">
        <v>220</v>
      </c>
      <c r="G24" s="357">
        <f>(E24*F24)</f>
        <v>1100</v>
      </c>
    </row>
    <row r="25" spans="1:7" s="331" customFormat="1">
      <c r="A25" s="339"/>
      <c r="B25" s="350"/>
      <c r="C25" s="352"/>
      <c r="D25" s="355"/>
      <c r="E25" s="355"/>
      <c r="F25" s="357"/>
      <c r="G25" s="357"/>
    </row>
    <row r="26" spans="1:7" s="331" customFormat="1" ht="89.25">
      <c r="A26" s="339">
        <v>7</v>
      </c>
      <c r="B26" s="350" t="s">
        <v>511</v>
      </c>
      <c r="C26" s="359" t="s">
        <v>512</v>
      </c>
      <c r="D26" s="355" t="s">
        <v>9</v>
      </c>
      <c r="E26" s="355">
        <v>5</v>
      </c>
      <c r="F26" s="356">
        <v>0</v>
      </c>
      <c r="G26" s="357">
        <f>(E26*F26)</f>
        <v>0</v>
      </c>
    </row>
    <row r="27" spans="1:7" s="331" customFormat="1" ht="24">
      <c r="A27" s="339"/>
      <c r="B27" s="350"/>
      <c r="C27" s="351" t="s">
        <v>513</v>
      </c>
      <c r="D27" s="355"/>
      <c r="E27" s="355"/>
      <c r="F27" s="357"/>
      <c r="G27" s="357"/>
    </row>
    <row r="28" spans="1:7" s="365" customFormat="1">
      <c r="A28" s="360"/>
      <c r="B28" s="361"/>
      <c r="C28" s="362"/>
      <c r="D28" s="363"/>
      <c r="E28" s="363"/>
      <c r="F28" s="364"/>
      <c r="G28" s="364"/>
    </row>
    <row r="29" spans="1:7" s="370" customFormat="1" ht="25.5">
      <c r="A29" s="366"/>
      <c r="B29" s="346"/>
      <c r="C29" s="367" t="s">
        <v>514</v>
      </c>
      <c r="D29" s="348"/>
      <c r="E29" s="348"/>
      <c r="F29" s="368"/>
      <c r="G29" s="369">
        <f>SUM(G11:G28)</f>
        <v>1100</v>
      </c>
    </row>
    <row r="30" spans="1:7">
      <c r="C30" s="373"/>
    </row>
    <row r="31" spans="1:7">
      <c r="C31" s="373"/>
    </row>
    <row r="32" spans="1:7" ht="14.25">
      <c r="A32" s="345" t="s">
        <v>33</v>
      </c>
      <c r="B32" s="346"/>
      <c r="C32" s="376" t="s">
        <v>515</v>
      </c>
      <c r="D32" s="348"/>
      <c r="E32" s="348"/>
      <c r="F32" s="368"/>
      <c r="G32" s="368"/>
    </row>
    <row r="33" spans="1:7" s="378" customFormat="1">
      <c r="A33" s="371"/>
      <c r="B33" s="372"/>
      <c r="C33" s="377"/>
      <c r="D33" s="374"/>
      <c r="E33" s="374"/>
      <c r="F33" s="375"/>
      <c r="G33" s="375"/>
    </row>
    <row r="34" spans="1:7" ht="25.5">
      <c r="A34" s="339">
        <v>1</v>
      </c>
      <c r="B34" s="379"/>
      <c r="C34" s="340" t="s">
        <v>516</v>
      </c>
      <c r="D34" s="341"/>
      <c r="E34" s="341"/>
      <c r="F34" s="342"/>
      <c r="G34" s="342"/>
    </row>
    <row r="35" spans="1:7">
      <c r="A35" s="339"/>
      <c r="B35" s="379" t="s">
        <v>517</v>
      </c>
      <c r="C35" s="340" t="s">
        <v>518</v>
      </c>
      <c r="D35" s="341" t="s">
        <v>237</v>
      </c>
      <c r="E35" s="341">
        <v>20</v>
      </c>
      <c r="F35" s="354">
        <v>0</v>
      </c>
      <c r="G35" s="342">
        <f t="shared" ref="G35:G41" si="0">E35*F35</f>
        <v>0</v>
      </c>
    </row>
    <row r="36" spans="1:7">
      <c r="A36" s="339"/>
      <c r="B36" s="379" t="s">
        <v>517</v>
      </c>
      <c r="C36" s="340" t="s">
        <v>519</v>
      </c>
      <c r="D36" s="341" t="s">
        <v>237</v>
      </c>
      <c r="E36" s="341">
        <v>300</v>
      </c>
      <c r="F36" s="354">
        <v>0</v>
      </c>
      <c r="G36" s="342">
        <f t="shared" si="0"/>
        <v>0</v>
      </c>
    </row>
    <row r="37" spans="1:7">
      <c r="A37" s="339"/>
      <c r="B37" s="379" t="s">
        <v>517</v>
      </c>
      <c r="C37" s="340" t="s">
        <v>520</v>
      </c>
      <c r="D37" s="341" t="s">
        <v>237</v>
      </c>
      <c r="E37" s="341">
        <v>40</v>
      </c>
      <c r="F37" s="354">
        <v>0</v>
      </c>
      <c r="G37" s="342">
        <f t="shared" si="0"/>
        <v>0</v>
      </c>
    </row>
    <row r="38" spans="1:7">
      <c r="A38" s="380"/>
      <c r="B38" s="379" t="s">
        <v>517</v>
      </c>
      <c r="C38" s="340" t="s">
        <v>521</v>
      </c>
      <c r="D38" s="341" t="s">
        <v>237</v>
      </c>
      <c r="E38" s="341">
        <v>570</v>
      </c>
      <c r="F38" s="354">
        <v>0</v>
      </c>
      <c r="G38" s="342">
        <f t="shared" si="0"/>
        <v>0</v>
      </c>
    </row>
    <row r="39" spans="1:7">
      <c r="A39" s="380"/>
      <c r="B39" s="379" t="s">
        <v>517</v>
      </c>
      <c r="C39" s="340" t="s">
        <v>522</v>
      </c>
      <c r="D39" s="341" t="s">
        <v>237</v>
      </c>
      <c r="E39" s="381">
        <v>50</v>
      </c>
      <c r="F39" s="354">
        <v>0</v>
      </c>
      <c r="G39" s="342">
        <f t="shared" si="0"/>
        <v>0</v>
      </c>
    </row>
    <row r="40" spans="1:7">
      <c r="A40" s="380"/>
      <c r="B40" s="379" t="s">
        <v>517</v>
      </c>
      <c r="C40" s="340" t="s">
        <v>523</v>
      </c>
      <c r="D40" s="341" t="s">
        <v>237</v>
      </c>
      <c r="E40" s="341">
        <v>250</v>
      </c>
      <c r="F40" s="354">
        <v>0</v>
      </c>
      <c r="G40" s="342">
        <f t="shared" si="0"/>
        <v>0</v>
      </c>
    </row>
    <row r="41" spans="1:7">
      <c r="A41" s="380"/>
      <c r="B41" s="379" t="s">
        <v>517</v>
      </c>
      <c r="C41" s="340" t="s">
        <v>524</v>
      </c>
      <c r="D41" s="341" t="s">
        <v>237</v>
      </c>
      <c r="E41" s="341">
        <v>300</v>
      </c>
      <c r="F41" s="354">
        <v>0</v>
      </c>
      <c r="G41" s="342">
        <f t="shared" si="0"/>
        <v>0</v>
      </c>
    </row>
    <row r="42" spans="1:7" ht="24">
      <c r="A42" s="380"/>
      <c r="B42" s="379"/>
      <c r="C42" s="351" t="s">
        <v>525</v>
      </c>
      <c r="D42" s="341"/>
      <c r="E42" s="341"/>
      <c r="F42" s="353"/>
      <c r="G42" s="342"/>
    </row>
    <row r="43" spans="1:7">
      <c r="A43" s="380"/>
      <c r="B43" s="379"/>
      <c r="C43" s="340"/>
      <c r="D43" s="341"/>
      <c r="E43" s="341"/>
      <c r="F43" s="342"/>
      <c r="G43" s="342"/>
    </row>
    <row r="44" spans="1:7" ht="25.5">
      <c r="A44" s="339">
        <v>2</v>
      </c>
      <c r="B44" s="379"/>
      <c r="C44" s="382" t="s">
        <v>526</v>
      </c>
      <c r="D44" s="341"/>
      <c r="E44" s="341"/>
      <c r="F44" s="342"/>
      <c r="G44" s="342"/>
    </row>
    <row r="45" spans="1:7">
      <c r="A45" s="326"/>
      <c r="B45" s="379" t="s">
        <v>517</v>
      </c>
      <c r="C45" s="340" t="s">
        <v>527</v>
      </c>
      <c r="D45" s="341" t="s">
        <v>237</v>
      </c>
      <c r="E45" s="341">
        <v>40</v>
      </c>
      <c r="F45" s="354">
        <v>0</v>
      </c>
      <c r="G45" s="342">
        <f t="shared" ref="G45" si="1">E45*F45</f>
        <v>0</v>
      </c>
    </row>
    <row r="46" spans="1:7">
      <c r="A46" s="380"/>
      <c r="B46" s="379"/>
      <c r="C46" s="340"/>
      <c r="D46" s="341"/>
      <c r="E46" s="341"/>
      <c r="F46" s="342"/>
      <c r="G46" s="342"/>
    </row>
    <row r="47" spans="1:7" ht="25.5">
      <c r="A47" s="339">
        <v>3</v>
      </c>
      <c r="B47" s="383"/>
      <c r="C47" s="340" t="s">
        <v>528</v>
      </c>
      <c r="D47" s="343"/>
      <c r="E47" s="343"/>
      <c r="F47" s="343"/>
      <c r="G47" s="343"/>
    </row>
    <row r="48" spans="1:7">
      <c r="A48" s="339"/>
      <c r="B48" s="379" t="s">
        <v>517</v>
      </c>
      <c r="C48" s="340" t="s">
        <v>529</v>
      </c>
      <c r="D48" s="341" t="s">
        <v>237</v>
      </c>
      <c r="E48" s="341">
        <v>1300</v>
      </c>
      <c r="F48" s="354">
        <v>0</v>
      </c>
      <c r="G48" s="342">
        <f>E48*F48</f>
        <v>0</v>
      </c>
    </row>
    <row r="49" spans="1:7">
      <c r="A49" s="339"/>
      <c r="B49" s="379" t="s">
        <v>517</v>
      </c>
      <c r="C49" s="340" t="s">
        <v>530</v>
      </c>
      <c r="D49" s="341" t="s">
        <v>237</v>
      </c>
      <c r="E49" s="341">
        <v>630</v>
      </c>
      <c r="F49" s="354">
        <v>0</v>
      </c>
      <c r="G49" s="342">
        <f>E49*F49</f>
        <v>0</v>
      </c>
    </row>
    <row r="50" spans="1:7">
      <c r="A50" s="380"/>
      <c r="B50" s="379"/>
      <c r="C50" s="340"/>
      <c r="D50" s="341"/>
      <c r="E50" s="341"/>
      <c r="F50" s="342"/>
      <c r="G50" s="342"/>
    </row>
    <row r="51" spans="1:7" ht="24.75">
      <c r="A51" s="339">
        <v>4</v>
      </c>
      <c r="B51" s="384"/>
      <c r="C51" s="340" t="s">
        <v>531</v>
      </c>
      <c r="D51" s="341" t="s">
        <v>237</v>
      </c>
      <c r="E51" s="341">
        <v>680</v>
      </c>
      <c r="F51" s="354">
        <v>0</v>
      </c>
      <c r="G51" s="342">
        <f>E51*F51</f>
        <v>0</v>
      </c>
    </row>
    <row r="52" spans="1:7" s="385" customFormat="1">
      <c r="A52" s="339"/>
      <c r="B52" s="384"/>
      <c r="C52" s="340"/>
      <c r="D52" s="341"/>
      <c r="E52" s="341"/>
      <c r="F52" s="342"/>
      <c r="G52" s="342"/>
    </row>
    <row r="53" spans="1:7" s="331" customFormat="1">
      <c r="A53" s="339">
        <v>5</v>
      </c>
      <c r="B53" s="384"/>
      <c r="C53" s="340" t="s">
        <v>532</v>
      </c>
      <c r="D53" s="341" t="s">
        <v>9</v>
      </c>
      <c r="E53" s="341">
        <v>30</v>
      </c>
      <c r="F53" s="356">
        <v>0</v>
      </c>
      <c r="G53" s="358">
        <f>(E53*F53)</f>
        <v>0</v>
      </c>
    </row>
    <row r="54" spans="1:7" s="331" customFormat="1">
      <c r="A54" s="326"/>
      <c r="B54" s="384"/>
      <c r="C54" s="340"/>
      <c r="D54" s="341"/>
      <c r="E54" s="341"/>
      <c r="F54" s="358"/>
      <c r="G54" s="358"/>
    </row>
    <row r="55" spans="1:7" s="331" customFormat="1" ht="25.5">
      <c r="A55" s="339">
        <v>6</v>
      </c>
      <c r="B55" s="384"/>
      <c r="C55" s="340" t="s">
        <v>533</v>
      </c>
      <c r="D55" s="341" t="s">
        <v>9</v>
      </c>
      <c r="E55" s="341">
        <v>20</v>
      </c>
      <c r="F55" s="356">
        <v>0</v>
      </c>
      <c r="G55" s="358">
        <f>(E55*F55)</f>
        <v>0</v>
      </c>
    </row>
    <row r="56" spans="1:7" s="331" customFormat="1">
      <c r="A56" s="339"/>
      <c r="B56" s="384"/>
      <c r="C56" s="340"/>
      <c r="D56" s="341"/>
      <c r="E56" s="341"/>
      <c r="F56" s="358"/>
      <c r="G56" s="358"/>
    </row>
    <row r="57" spans="1:7" s="331" customFormat="1" ht="38.25">
      <c r="A57" s="339">
        <v>7</v>
      </c>
      <c r="B57" s="384"/>
      <c r="C57" s="340" t="s">
        <v>534</v>
      </c>
      <c r="D57" s="341" t="s">
        <v>9</v>
      </c>
      <c r="E57" s="341">
        <v>3</v>
      </c>
      <c r="F57" s="354">
        <v>0</v>
      </c>
      <c r="G57" s="342">
        <f>E57*F57</f>
        <v>0</v>
      </c>
    </row>
    <row r="58" spans="1:7" s="331" customFormat="1">
      <c r="A58" s="339"/>
      <c r="B58" s="384"/>
      <c r="C58" s="340"/>
      <c r="D58" s="341"/>
      <c r="E58" s="341"/>
      <c r="F58" s="358"/>
      <c r="G58" s="358"/>
    </row>
    <row r="59" spans="1:7" s="331" customFormat="1" ht="25.5">
      <c r="A59" s="339">
        <v>8</v>
      </c>
      <c r="B59" s="384"/>
      <c r="C59" s="340" t="s">
        <v>535</v>
      </c>
      <c r="D59" s="341" t="s">
        <v>9</v>
      </c>
      <c r="E59" s="341">
        <v>1</v>
      </c>
      <c r="F59" s="354">
        <v>0</v>
      </c>
      <c r="G59" s="342">
        <f t="shared" ref="G59" si="2">E59*F59</f>
        <v>0</v>
      </c>
    </row>
    <row r="60" spans="1:7" s="331" customFormat="1">
      <c r="A60" s="339"/>
      <c r="B60" s="384"/>
      <c r="C60" s="340"/>
      <c r="D60" s="341"/>
      <c r="E60" s="341"/>
      <c r="F60" s="358"/>
      <c r="G60" s="358"/>
    </row>
    <row r="61" spans="1:7" s="331" customFormat="1">
      <c r="A61" s="339">
        <v>9</v>
      </c>
      <c r="B61" s="384"/>
      <c r="C61" s="386" t="s">
        <v>536</v>
      </c>
      <c r="D61" s="341" t="s">
        <v>171</v>
      </c>
      <c r="E61" s="341">
        <v>1</v>
      </c>
      <c r="F61" s="356">
        <v>0</v>
      </c>
      <c r="G61" s="358">
        <f>(E61*F61)</f>
        <v>0</v>
      </c>
    </row>
    <row r="62" spans="1:7" s="331" customFormat="1">
      <c r="A62" s="326"/>
      <c r="B62" s="384"/>
      <c r="C62" s="340"/>
      <c r="D62" s="341"/>
      <c r="E62" s="341"/>
      <c r="F62" s="358"/>
      <c r="G62" s="358"/>
    </row>
    <row r="63" spans="1:7" s="331" customFormat="1" ht="25.5">
      <c r="A63" s="339">
        <v>10</v>
      </c>
      <c r="B63" s="384"/>
      <c r="C63" s="386" t="s">
        <v>537</v>
      </c>
      <c r="D63" s="341" t="s">
        <v>9</v>
      </c>
      <c r="E63" s="341">
        <v>2</v>
      </c>
      <c r="F63" s="356">
        <v>0</v>
      </c>
      <c r="G63" s="358">
        <f>(E63*F63)</f>
        <v>0</v>
      </c>
    </row>
    <row r="64" spans="1:7" s="331" customFormat="1">
      <c r="A64" s="339"/>
      <c r="B64" s="384"/>
      <c r="C64" s="386"/>
      <c r="D64" s="341"/>
      <c r="E64" s="341"/>
      <c r="F64" s="358"/>
      <c r="G64" s="358"/>
    </row>
    <row r="65" spans="1:7" s="331" customFormat="1" ht="38.25">
      <c r="A65" s="339">
        <v>11</v>
      </c>
      <c r="B65" s="384"/>
      <c r="C65" s="386" t="s">
        <v>538</v>
      </c>
      <c r="D65" s="341" t="s">
        <v>9</v>
      </c>
      <c r="E65" s="341">
        <v>2</v>
      </c>
      <c r="F65" s="356">
        <v>0</v>
      </c>
      <c r="G65" s="358">
        <f>(E65*F65)</f>
        <v>0</v>
      </c>
    </row>
    <row r="66" spans="1:7" s="331" customFormat="1" ht="24">
      <c r="A66" s="339"/>
      <c r="B66" s="384"/>
      <c r="C66" s="387" t="s">
        <v>539</v>
      </c>
      <c r="D66" s="341"/>
      <c r="E66" s="341"/>
      <c r="F66" s="356"/>
      <c r="G66" s="358"/>
    </row>
    <row r="67" spans="1:7" s="331" customFormat="1">
      <c r="A67" s="339"/>
      <c r="B67" s="384"/>
      <c r="C67" s="386"/>
      <c r="D67" s="341"/>
      <c r="E67" s="341"/>
      <c r="F67" s="358"/>
      <c r="G67" s="358"/>
    </row>
    <row r="68" spans="1:7" s="331" customFormat="1" ht="51">
      <c r="A68" s="339">
        <v>12</v>
      </c>
      <c r="B68" s="384"/>
      <c r="C68" s="386" t="s">
        <v>540</v>
      </c>
      <c r="D68" s="341" t="s">
        <v>9</v>
      </c>
      <c r="E68" s="341">
        <v>1</v>
      </c>
      <c r="F68" s="356">
        <v>0</v>
      </c>
      <c r="G68" s="358">
        <f>(E68*F68)</f>
        <v>0</v>
      </c>
    </row>
    <row r="69" spans="1:7" s="331" customFormat="1">
      <c r="A69" s="339"/>
      <c r="B69" s="384"/>
      <c r="C69" s="387" t="s">
        <v>541</v>
      </c>
      <c r="D69" s="341"/>
      <c r="E69" s="341"/>
      <c r="F69" s="358"/>
      <c r="G69" s="358"/>
    </row>
    <row r="70" spans="1:7" s="331" customFormat="1">
      <c r="A70" s="339"/>
      <c r="B70" s="384"/>
      <c r="C70" s="386"/>
      <c r="D70" s="341"/>
      <c r="E70" s="341"/>
      <c r="F70" s="358"/>
      <c r="G70" s="358"/>
    </row>
    <row r="71" spans="1:7" s="331" customFormat="1" ht="63.75">
      <c r="A71" s="339">
        <v>13</v>
      </c>
      <c r="B71" s="384"/>
      <c r="C71" s="386" t="s">
        <v>542</v>
      </c>
      <c r="D71" s="341" t="s">
        <v>9</v>
      </c>
      <c r="E71" s="341">
        <v>2</v>
      </c>
      <c r="F71" s="356">
        <v>0</v>
      </c>
      <c r="G71" s="358">
        <f>(E71*F71)</f>
        <v>0</v>
      </c>
    </row>
    <row r="72" spans="1:7" s="365" customFormat="1">
      <c r="A72" s="360"/>
      <c r="B72" s="361"/>
      <c r="C72" s="362"/>
      <c r="D72" s="363"/>
      <c r="E72" s="363"/>
      <c r="F72" s="364"/>
      <c r="G72" s="364"/>
    </row>
    <row r="73" spans="1:7" s="331" customFormat="1" ht="25.5">
      <c r="A73" s="339">
        <v>14</v>
      </c>
      <c r="B73" s="379"/>
      <c r="C73" s="340" t="s">
        <v>543</v>
      </c>
      <c r="D73" s="341" t="s">
        <v>544</v>
      </c>
      <c r="E73" s="341">
        <v>1</v>
      </c>
      <c r="F73" s="354">
        <v>0</v>
      </c>
      <c r="G73" s="342">
        <f>(E73*F73)</f>
        <v>0</v>
      </c>
    </row>
    <row r="74" spans="1:7" s="331" customFormat="1">
      <c r="A74" s="326"/>
      <c r="B74" s="384"/>
      <c r="C74" s="328"/>
      <c r="D74" s="341"/>
      <c r="E74" s="341"/>
      <c r="F74" s="342"/>
      <c r="G74" s="342"/>
    </row>
    <row r="75" spans="1:7" s="331" customFormat="1">
      <c r="A75" s="366"/>
      <c r="B75" s="388"/>
      <c r="C75" s="389" t="s">
        <v>545</v>
      </c>
      <c r="D75" s="390"/>
      <c r="E75" s="390"/>
      <c r="F75" s="391"/>
      <c r="G75" s="392">
        <f>SUM(G33:G74)</f>
        <v>0</v>
      </c>
    </row>
    <row r="76" spans="1:7" s="331" customFormat="1">
      <c r="A76" s="393"/>
      <c r="B76" s="394"/>
      <c r="C76" s="395"/>
      <c r="D76" s="355"/>
      <c r="E76" s="355"/>
      <c r="F76" s="396"/>
      <c r="G76" s="396"/>
    </row>
    <row r="77" spans="1:7" s="331" customFormat="1">
      <c r="A77" s="393"/>
      <c r="B77" s="394"/>
      <c r="C77" s="395"/>
      <c r="D77" s="355"/>
      <c r="E77" s="355"/>
      <c r="F77" s="396"/>
      <c r="G77" s="396"/>
    </row>
    <row r="78" spans="1:7" ht="14.25">
      <c r="A78" s="345" t="s">
        <v>37</v>
      </c>
      <c r="B78" s="346"/>
      <c r="C78" s="376" t="s">
        <v>546</v>
      </c>
      <c r="D78" s="348"/>
      <c r="E78" s="348"/>
      <c r="F78" s="368"/>
      <c r="G78" s="368"/>
    </row>
    <row r="79" spans="1:7" s="331" customFormat="1">
      <c r="A79" s="393"/>
      <c r="B79" s="394"/>
      <c r="C79" s="395"/>
      <c r="D79" s="355"/>
      <c r="E79" s="355"/>
      <c r="F79" s="396"/>
      <c r="G79" s="396"/>
    </row>
    <row r="80" spans="1:7" s="331" customFormat="1" ht="102">
      <c r="A80" s="339">
        <v>1</v>
      </c>
      <c r="B80" s="397"/>
      <c r="C80" s="352" t="s">
        <v>547</v>
      </c>
      <c r="D80" s="355" t="s">
        <v>9</v>
      </c>
      <c r="E80" s="355">
        <v>2</v>
      </c>
      <c r="F80" s="398"/>
      <c r="G80" s="398"/>
    </row>
    <row r="81" spans="1:7" s="331" customFormat="1" ht="36">
      <c r="A81" s="339"/>
      <c r="B81" s="397"/>
      <c r="C81" s="399" t="s">
        <v>548</v>
      </c>
      <c r="D81" s="355"/>
      <c r="E81" s="355"/>
      <c r="F81" s="398"/>
      <c r="G81" s="398"/>
    </row>
    <row r="82" spans="1:7" s="331" customFormat="1">
      <c r="A82" s="400"/>
      <c r="B82" s="397" t="s">
        <v>517</v>
      </c>
      <c r="C82" s="352" t="s">
        <v>549</v>
      </c>
      <c r="D82" s="355" t="s">
        <v>9</v>
      </c>
      <c r="E82" s="355">
        <v>1</v>
      </c>
      <c r="F82" s="398"/>
      <c r="G82" s="398"/>
    </row>
    <row r="83" spans="1:7" s="331" customFormat="1" ht="25.5">
      <c r="A83" s="400"/>
      <c r="B83" s="397" t="s">
        <v>517</v>
      </c>
      <c r="C83" s="352" t="s">
        <v>550</v>
      </c>
      <c r="D83" s="355" t="s">
        <v>9</v>
      </c>
      <c r="E83" s="355">
        <v>1</v>
      </c>
      <c r="F83" s="398"/>
      <c r="G83" s="398"/>
    </row>
    <row r="84" spans="1:7" s="331" customFormat="1">
      <c r="A84" s="400"/>
      <c r="B84" s="397" t="s">
        <v>517</v>
      </c>
      <c r="C84" s="352" t="s">
        <v>551</v>
      </c>
      <c r="D84" s="355"/>
      <c r="E84" s="355"/>
      <c r="F84" s="398"/>
      <c r="G84" s="398"/>
    </row>
    <row r="85" spans="1:7" s="331" customFormat="1">
      <c r="A85" s="400"/>
      <c r="B85" s="397"/>
      <c r="C85" s="352" t="s">
        <v>552</v>
      </c>
      <c r="D85" s="355" t="s">
        <v>9</v>
      </c>
      <c r="E85" s="355">
        <v>7</v>
      </c>
      <c r="F85" s="398"/>
      <c r="G85" s="398"/>
    </row>
    <row r="86" spans="1:7" s="331" customFormat="1">
      <c r="A86" s="400"/>
      <c r="B86" s="397"/>
      <c r="C86" s="352" t="s">
        <v>553</v>
      </c>
      <c r="D86" s="355" t="s">
        <v>9</v>
      </c>
      <c r="E86" s="355">
        <v>3</v>
      </c>
      <c r="F86" s="398"/>
      <c r="G86" s="398"/>
    </row>
    <row r="87" spans="1:7" s="331" customFormat="1" ht="25.5">
      <c r="A87" s="400"/>
      <c r="B87" s="397" t="s">
        <v>517</v>
      </c>
      <c r="C87" s="352" t="s">
        <v>554</v>
      </c>
      <c r="D87" s="355" t="s">
        <v>9</v>
      </c>
      <c r="E87" s="355">
        <v>1</v>
      </c>
      <c r="F87" s="398"/>
      <c r="G87" s="398"/>
    </row>
    <row r="88" spans="1:7" s="331" customFormat="1" ht="25.5">
      <c r="A88" s="400"/>
      <c r="B88" s="397" t="s">
        <v>517</v>
      </c>
      <c r="C88" s="352" t="s">
        <v>555</v>
      </c>
      <c r="D88" s="355"/>
      <c r="E88" s="355"/>
      <c r="F88" s="398"/>
      <c r="G88" s="398"/>
    </row>
    <row r="89" spans="1:7" s="331" customFormat="1">
      <c r="A89" s="400"/>
      <c r="B89" s="397"/>
      <c r="C89" s="352" t="s">
        <v>556</v>
      </c>
      <c r="D89" s="355" t="s">
        <v>9</v>
      </c>
      <c r="E89" s="355">
        <v>1</v>
      </c>
      <c r="F89" s="398"/>
      <c r="G89" s="398"/>
    </row>
    <row r="90" spans="1:7" s="331" customFormat="1">
      <c r="A90" s="400"/>
      <c r="B90" s="397"/>
      <c r="C90" s="352" t="s">
        <v>557</v>
      </c>
      <c r="D90" s="355" t="s">
        <v>9</v>
      </c>
      <c r="E90" s="355">
        <v>1</v>
      </c>
      <c r="F90" s="398"/>
      <c r="G90" s="398"/>
    </row>
    <row r="91" spans="1:7" s="331" customFormat="1">
      <c r="A91" s="400"/>
      <c r="B91" s="397" t="s">
        <v>517</v>
      </c>
      <c r="C91" s="352" t="s">
        <v>558</v>
      </c>
      <c r="D91" s="355" t="s">
        <v>9</v>
      </c>
      <c r="E91" s="355">
        <v>4</v>
      </c>
      <c r="F91" s="398"/>
      <c r="G91" s="398"/>
    </row>
    <row r="92" spans="1:7" s="331" customFormat="1">
      <c r="A92" s="400"/>
      <c r="B92" s="397" t="s">
        <v>517</v>
      </c>
      <c r="C92" s="352" t="s">
        <v>559</v>
      </c>
      <c r="D92" s="355" t="s">
        <v>544</v>
      </c>
      <c r="E92" s="355">
        <v>1</v>
      </c>
      <c r="F92" s="398"/>
      <c r="G92" s="398"/>
    </row>
    <row r="93" spans="1:7" s="331" customFormat="1">
      <c r="A93" s="400"/>
      <c r="B93" s="397" t="s">
        <v>517</v>
      </c>
      <c r="C93" s="352" t="s">
        <v>560</v>
      </c>
      <c r="D93" s="355" t="s">
        <v>544</v>
      </c>
      <c r="E93" s="355">
        <v>1</v>
      </c>
      <c r="F93" s="398"/>
      <c r="G93" s="398"/>
    </row>
    <row r="94" spans="1:7" s="331" customFormat="1">
      <c r="A94" s="400"/>
      <c r="B94" s="397"/>
      <c r="C94" s="401" t="s">
        <v>561</v>
      </c>
      <c r="D94" s="402" t="s">
        <v>9</v>
      </c>
      <c r="E94" s="402">
        <v>1</v>
      </c>
      <c r="F94" s="354">
        <v>0</v>
      </c>
      <c r="G94" s="398">
        <f>(E94*F94)</f>
        <v>0</v>
      </c>
    </row>
    <row r="95" spans="1:7" s="331" customFormat="1">
      <c r="A95" s="393"/>
      <c r="B95" s="394"/>
      <c r="C95" s="395"/>
      <c r="D95" s="355"/>
      <c r="E95" s="355"/>
      <c r="F95" s="396"/>
      <c r="G95" s="396"/>
    </row>
    <row r="96" spans="1:7" s="331" customFormat="1" ht="89.25">
      <c r="A96" s="339">
        <v>2</v>
      </c>
      <c r="B96" s="397"/>
      <c r="C96" s="352" t="s">
        <v>562</v>
      </c>
      <c r="D96" s="355" t="s">
        <v>9</v>
      </c>
      <c r="E96" s="355">
        <v>1</v>
      </c>
      <c r="F96" s="398"/>
      <c r="G96" s="398"/>
    </row>
    <row r="97" spans="1:7" s="331" customFormat="1" ht="24">
      <c r="A97" s="339"/>
      <c r="B97" s="397"/>
      <c r="C97" s="399" t="s">
        <v>563</v>
      </c>
      <c r="D97" s="355"/>
      <c r="E97" s="355"/>
      <c r="F97" s="398"/>
      <c r="G97" s="398"/>
    </row>
    <row r="98" spans="1:7" s="331" customFormat="1">
      <c r="A98" s="400"/>
      <c r="B98" s="397" t="s">
        <v>517</v>
      </c>
      <c r="C98" s="352" t="s">
        <v>549</v>
      </c>
      <c r="D98" s="355" t="s">
        <v>9</v>
      </c>
      <c r="E98" s="355">
        <v>1</v>
      </c>
      <c r="F98" s="398"/>
      <c r="G98" s="398"/>
    </row>
    <row r="99" spans="1:7" s="331" customFormat="1" ht="25.5">
      <c r="A99" s="400"/>
      <c r="B99" s="397" t="s">
        <v>517</v>
      </c>
      <c r="C99" s="352" t="s">
        <v>550</v>
      </c>
      <c r="D99" s="355" t="s">
        <v>9</v>
      </c>
      <c r="E99" s="355">
        <v>1</v>
      </c>
      <c r="F99" s="398"/>
      <c r="G99" s="398"/>
    </row>
    <row r="100" spans="1:7" s="331" customFormat="1">
      <c r="A100" s="400"/>
      <c r="B100" s="397" t="s">
        <v>517</v>
      </c>
      <c r="C100" s="352" t="s">
        <v>551</v>
      </c>
      <c r="D100" s="355"/>
      <c r="E100" s="355"/>
      <c r="F100" s="398"/>
      <c r="G100" s="398"/>
    </row>
    <row r="101" spans="1:7" s="331" customFormat="1">
      <c r="A101" s="400"/>
      <c r="B101" s="397"/>
      <c r="C101" s="352" t="s">
        <v>564</v>
      </c>
      <c r="D101" s="355" t="s">
        <v>9</v>
      </c>
      <c r="E101" s="355">
        <v>1</v>
      </c>
      <c r="F101" s="398"/>
      <c r="G101" s="398"/>
    </row>
    <row r="102" spans="1:7" s="331" customFormat="1">
      <c r="A102" s="400"/>
      <c r="B102" s="397"/>
      <c r="C102" s="352" t="s">
        <v>565</v>
      </c>
      <c r="D102" s="355" t="s">
        <v>9</v>
      </c>
      <c r="E102" s="355">
        <v>2</v>
      </c>
      <c r="F102" s="398"/>
      <c r="G102" s="398"/>
    </row>
    <row r="103" spans="1:7" s="331" customFormat="1" ht="25.5">
      <c r="A103" s="400"/>
      <c r="B103" s="397" t="s">
        <v>517</v>
      </c>
      <c r="C103" s="352" t="s">
        <v>555</v>
      </c>
      <c r="D103" s="355"/>
      <c r="E103" s="355"/>
      <c r="F103" s="398"/>
      <c r="G103" s="398"/>
    </row>
    <row r="104" spans="1:7" s="331" customFormat="1">
      <c r="A104" s="400"/>
      <c r="B104" s="397"/>
      <c r="C104" s="352" t="s">
        <v>566</v>
      </c>
      <c r="D104" s="355" t="s">
        <v>9</v>
      </c>
      <c r="E104" s="355">
        <v>1</v>
      </c>
      <c r="F104" s="398"/>
      <c r="G104" s="398"/>
    </row>
    <row r="105" spans="1:7" s="331" customFormat="1">
      <c r="A105" s="400"/>
      <c r="B105" s="397"/>
      <c r="C105" s="352" t="s">
        <v>557</v>
      </c>
      <c r="D105" s="355" t="s">
        <v>9</v>
      </c>
      <c r="E105" s="355">
        <v>1</v>
      </c>
      <c r="F105" s="398"/>
      <c r="G105" s="398"/>
    </row>
    <row r="106" spans="1:7" s="331" customFormat="1">
      <c r="A106" s="400"/>
      <c r="B106" s="397"/>
      <c r="C106" s="352" t="s">
        <v>567</v>
      </c>
      <c r="D106" s="355" t="s">
        <v>9</v>
      </c>
      <c r="E106" s="355">
        <v>1</v>
      </c>
      <c r="F106" s="398"/>
      <c r="G106" s="398"/>
    </row>
    <row r="107" spans="1:7" s="331" customFormat="1">
      <c r="A107" s="400"/>
      <c r="B107" s="397" t="s">
        <v>517</v>
      </c>
      <c r="C107" s="352" t="s">
        <v>558</v>
      </c>
      <c r="D107" s="355" t="s">
        <v>9</v>
      </c>
      <c r="E107" s="355">
        <v>4</v>
      </c>
      <c r="F107" s="398"/>
      <c r="G107" s="398"/>
    </row>
    <row r="108" spans="1:7" s="331" customFormat="1">
      <c r="A108" s="400"/>
      <c r="B108" s="397" t="s">
        <v>517</v>
      </c>
      <c r="C108" s="352" t="s">
        <v>559</v>
      </c>
      <c r="D108" s="355" t="s">
        <v>544</v>
      </c>
      <c r="E108" s="355">
        <v>1</v>
      </c>
      <c r="F108" s="398"/>
      <c r="G108" s="398"/>
    </row>
    <row r="109" spans="1:7" s="331" customFormat="1">
      <c r="A109" s="400"/>
      <c r="B109" s="397" t="s">
        <v>517</v>
      </c>
      <c r="C109" s="352" t="s">
        <v>560</v>
      </c>
      <c r="D109" s="355" t="s">
        <v>544</v>
      </c>
      <c r="E109" s="355">
        <v>1</v>
      </c>
      <c r="F109" s="398"/>
      <c r="G109" s="398"/>
    </row>
    <row r="110" spans="1:7" s="331" customFormat="1">
      <c r="A110" s="400"/>
      <c r="B110" s="397"/>
      <c r="C110" s="401" t="s">
        <v>561</v>
      </c>
      <c r="D110" s="402" t="s">
        <v>9</v>
      </c>
      <c r="E110" s="402">
        <v>1</v>
      </c>
      <c r="F110" s="354">
        <v>0</v>
      </c>
      <c r="G110" s="398">
        <f>(E110*F110)</f>
        <v>0</v>
      </c>
    </row>
    <row r="111" spans="1:7" s="331" customFormat="1">
      <c r="A111" s="393"/>
      <c r="B111" s="394"/>
      <c r="C111" s="395"/>
      <c r="D111" s="355"/>
      <c r="E111" s="355"/>
      <c r="F111" s="396"/>
      <c r="G111" s="396"/>
    </row>
    <row r="112" spans="1:7" s="331" customFormat="1">
      <c r="A112" s="366"/>
      <c r="B112" s="388"/>
      <c r="C112" s="389" t="s">
        <v>568</v>
      </c>
      <c r="D112" s="390"/>
      <c r="E112" s="390"/>
      <c r="F112" s="391"/>
      <c r="G112" s="392">
        <f>SUM(G79:G111)</f>
        <v>0</v>
      </c>
    </row>
    <row r="113" spans="1:7" s="331" customFormat="1">
      <c r="A113" s="393"/>
      <c r="B113" s="394"/>
      <c r="C113" s="395"/>
      <c r="D113" s="355"/>
      <c r="E113" s="355"/>
      <c r="F113" s="396"/>
      <c r="G113" s="396"/>
    </row>
    <row r="114" spans="1:7" s="331" customFormat="1">
      <c r="A114" s="326"/>
      <c r="B114" s="384"/>
      <c r="C114" s="403"/>
      <c r="D114" s="404"/>
      <c r="E114" s="404"/>
      <c r="F114" s="358"/>
      <c r="G114" s="405"/>
    </row>
    <row r="115" spans="1:7" s="331" customFormat="1" ht="14.25">
      <c r="A115" s="406" t="s">
        <v>39</v>
      </c>
      <c r="B115" s="388"/>
      <c r="C115" s="347" t="s">
        <v>569</v>
      </c>
      <c r="D115" s="348"/>
      <c r="E115" s="407"/>
      <c r="F115" s="368"/>
      <c r="G115" s="368"/>
    </row>
    <row r="116" spans="1:7" s="331" customFormat="1">
      <c r="A116" s="380"/>
      <c r="B116" s="336"/>
      <c r="C116" s="340"/>
      <c r="D116" s="341"/>
      <c r="E116" s="341"/>
      <c r="F116" s="342"/>
      <c r="G116" s="342"/>
    </row>
    <row r="117" spans="1:7" ht="25.5">
      <c r="A117" s="339">
        <v>1</v>
      </c>
      <c r="B117" s="383"/>
      <c r="C117" s="340" t="s">
        <v>570</v>
      </c>
      <c r="D117" s="341"/>
      <c r="E117" s="341"/>
      <c r="F117" s="341"/>
      <c r="G117" s="358"/>
    </row>
    <row r="118" spans="1:7" ht="63.75">
      <c r="A118" s="380"/>
      <c r="B118" s="383" t="s">
        <v>517</v>
      </c>
      <c r="C118" s="340" t="s">
        <v>571</v>
      </c>
      <c r="D118" s="341"/>
      <c r="E118" s="341"/>
      <c r="F118" s="341"/>
      <c r="G118" s="358"/>
    </row>
    <row r="119" spans="1:7">
      <c r="A119" s="326"/>
      <c r="B119" s="383" t="s">
        <v>517</v>
      </c>
      <c r="C119" s="328" t="s">
        <v>572</v>
      </c>
      <c r="D119" s="341"/>
      <c r="E119" s="341"/>
      <c r="F119" s="341"/>
      <c r="G119" s="358"/>
    </row>
    <row r="120" spans="1:7" ht="25.5">
      <c r="A120" s="326"/>
      <c r="B120" s="383" t="s">
        <v>517</v>
      </c>
      <c r="C120" s="340" t="s">
        <v>573</v>
      </c>
      <c r="D120" s="341"/>
      <c r="E120" s="341"/>
      <c r="F120" s="341"/>
      <c r="G120" s="358"/>
    </row>
    <row r="121" spans="1:7" ht="25.5">
      <c r="A121" s="326"/>
      <c r="B121" s="383" t="s">
        <v>517</v>
      </c>
      <c r="C121" s="340" t="s">
        <v>574</v>
      </c>
      <c r="D121" s="341"/>
      <c r="E121" s="341"/>
      <c r="F121" s="341"/>
      <c r="G121" s="358"/>
    </row>
    <row r="122" spans="1:7" ht="25.5">
      <c r="A122" s="326"/>
      <c r="B122" s="383" t="s">
        <v>517</v>
      </c>
      <c r="C122" s="340" t="s">
        <v>575</v>
      </c>
      <c r="D122" s="341"/>
      <c r="E122" s="341"/>
      <c r="F122" s="341"/>
      <c r="G122" s="358"/>
    </row>
    <row r="123" spans="1:7">
      <c r="A123" s="326"/>
      <c r="B123" s="383" t="s">
        <v>517</v>
      </c>
      <c r="C123" s="328" t="s">
        <v>576</v>
      </c>
      <c r="D123" s="341"/>
      <c r="E123" s="341"/>
      <c r="F123" s="341"/>
      <c r="G123" s="358"/>
    </row>
    <row r="124" spans="1:7">
      <c r="A124" s="326"/>
      <c r="B124" s="383" t="s">
        <v>517</v>
      </c>
      <c r="C124" s="340" t="s">
        <v>577</v>
      </c>
      <c r="D124" s="341"/>
      <c r="E124" s="341"/>
      <c r="F124" s="341"/>
      <c r="G124" s="358"/>
    </row>
    <row r="125" spans="1:7">
      <c r="A125" s="326"/>
      <c r="B125" s="383" t="s">
        <v>517</v>
      </c>
      <c r="C125" s="340" t="s">
        <v>578</v>
      </c>
      <c r="D125" s="341"/>
      <c r="E125" s="341"/>
      <c r="F125" s="341"/>
      <c r="G125" s="358"/>
    </row>
    <row r="126" spans="1:7">
      <c r="A126" s="326"/>
      <c r="B126" s="383" t="s">
        <v>517</v>
      </c>
      <c r="C126" s="328" t="s">
        <v>579</v>
      </c>
      <c r="D126" s="348"/>
      <c r="E126" s="348"/>
      <c r="F126" s="348"/>
      <c r="G126" s="408"/>
    </row>
    <row r="127" spans="1:7">
      <c r="A127" s="326"/>
      <c r="B127" s="383"/>
      <c r="C127" s="409" t="s">
        <v>561</v>
      </c>
      <c r="D127" s="341" t="s">
        <v>237</v>
      </c>
      <c r="E127" s="341">
        <v>630</v>
      </c>
      <c r="F127" s="354">
        <v>0</v>
      </c>
      <c r="G127" s="342">
        <f>E127*F127</f>
        <v>0</v>
      </c>
    </row>
    <row r="128" spans="1:7" ht="24">
      <c r="A128" s="326"/>
      <c r="B128" s="383"/>
      <c r="C128" s="351" t="s">
        <v>580</v>
      </c>
      <c r="D128" s="341"/>
      <c r="E128" s="341"/>
      <c r="F128" s="358"/>
      <c r="G128" s="358"/>
    </row>
    <row r="129" spans="1:7" s="410" customFormat="1">
      <c r="A129" s="326"/>
      <c r="B129" s="383"/>
      <c r="C129" s="340"/>
      <c r="D129" s="341"/>
      <c r="E129" s="341"/>
      <c r="F129" s="358"/>
      <c r="G129" s="358"/>
    </row>
    <row r="130" spans="1:7" s="410" customFormat="1" ht="38.25">
      <c r="A130" s="339">
        <v>2</v>
      </c>
      <c r="B130" s="383"/>
      <c r="C130" s="382" t="s">
        <v>581</v>
      </c>
      <c r="D130" s="341"/>
      <c r="E130" s="341"/>
      <c r="F130" s="341"/>
      <c r="G130" s="358"/>
    </row>
    <row r="131" spans="1:7" s="410" customFormat="1">
      <c r="A131" s="326"/>
      <c r="B131" s="383" t="s">
        <v>517</v>
      </c>
      <c r="C131" s="328" t="s">
        <v>582</v>
      </c>
      <c r="D131" s="411"/>
      <c r="E131" s="411"/>
      <c r="F131" s="411"/>
      <c r="G131" s="358"/>
    </row>
    <row r="132" spans="1:7" s="410" customFormat="1">
      <c r="A132" s="326"/>
      <c r="B132" s="383" t="s">
        <v>517</v>
      </c>
      <c r="C132" s="331" t="s">
        <v>583</v>
      </c>
      <c r="D132" s="411"/>
      <c r="E132" s="411"/>
      <c r="F132" s="411"/>
      <c r="G132" s="358"/>
    </row>
    <row r="133" spans="1:7" s="410" customFormat="1">
      <c r="A133" s="326"/>
      <c r="B133" s="383" t="s">
        <v>517</v>
      </c>
      <c r="C133" s="340" t="s">
        <v>584</v>
      </c>
      <c r="D133" s="411"/>
      <c r="E133" s="411"/>
      <c r="F133" s="411"/>
      <c r="G133" s="358"/>
    </row>
    <row r="134" spans="1:7" s="410" customFormat="1">
      <c r="A134" s="326"/>
      <c r="B134" s="383" t="s">
        <v>517</v>
      </c>
      <c r="C134" s="331" t="s">
        <v>585</v>
      </c>
      <c r="D134" s="411"/>
      <c r="E134" s="411"/>
      <c r="F134" s="411"/>
      <c r="G134" s="358"/>
    </row>
    <row r="135" spans="1:7" s="410" customFormat="1">
      <c r="A135" s="326"/>
      <c r="B135" s="383" t="s">
        <v>517</v>
      </c>
      <c r="C135" s="328" t="s">
        <v>579</v>
      </c>
      <c r="D135" s="411"/>
      <c r="E135" s="411"/>
      <c r="F135" s="411"/>
      <c r="G135" s="358"/>
    </row>
    <row r="136" spans="1:7" s="410" customFormat="1">
      <c r="A136" s="326"/>
      <c r="B136" s="383"/>
      <c r="C136" s="409" t="s">
        <v>561</v>
      </c>
      <c r="D136" s="412" t="s">
        <v>9</v>
      </c>
      <c r="E136" s="412">
        <v>2</v>
      </c>
      <c r="F136" s="356">
        <v>0</v>
      </c>
      <c r="G136" s="358">
        <f>(E136*F136)</f>
        <v>0</v>
      </c>
    </row>
    <row r="137" spans="1:7" s="410" customFormat="1">
      <c r="A137" s="326"/>
      <c r="B137" s="383"/>
      <c r="C137" s="340"/>
      <c r="D137" s="341"/>
      <c r="E137" s="341"/>
      <c r="F137" s="358"/>
      <c r="G137" s="358"/>
    </row>
    <row r="138" spans="1:7" s="410" customFormat="1" ht="25.5">
      <c r="A138" s="339">
        <v>3</v>
      </c>
      <c r="B138" s="383"/>
      <c r="C138" s="340" t="s">
        <v>586</v>
      </c>
      <c r="D138" s="341"/>
      <c r="E138" s="341"/>
      <c r="F138" s="341"/>
      <c r="G138" s="358"/>
    </row>
    <row r="139" spans="1:7" s="410" customFormat="1">
      <c r="A139" s="326"/>
      <c r="B139" s="383" t="s">
        <v>517</v>
      </c>
      <c r="C139" s="328" t="s">
        <v>582</v>
      </c>
      <c r="D139" s="411"/>
      <c r="E139" s="411"/>
      <c r="F139" s="411"/>
      <c r="G139" s="358"/>
    </row>
    <row r="140" spans="1:7" s="410" customFormat="1">
      <c r="A140" s="326"/>
      <c r="B140" s="383" t="s">
        <v>517</v>
      </c>
      <c r="C140" s="331" t="s">
        <v>583</v>
      </c>
      <c r="D140" s="411"/>
      <c r="E140" s="411"/>
      <c r="F140" s="411"/>
      <c r="G140" s="358"/>
    </row>
    <row r="141" spans="1:7" s="410" customFormat="1">
      <c r="A141" s="326"/>
      <c r="B141" s="383" t="s">
        <v>517</v>
      </c>
      <c r="C141" s="340" t="s">
        <v>587</v>
      </c>
      <c r="D141" s="411"/>
      <c r="E141" s="411"/>
      <c r="F141" s="411"/>
      <c r="G141" s="358"/>
    </row>
    <row r="142" spans="1:7" s="410" customFormat="1">
      <c r="A142" s="326"/>
      <c r="B142" s="383" t="s">
        <v>517</v>
      </c>
      <c r="C142" s="331" t="s">
        <v>585</v>
      </c>
      <c r="D142" s="411"/>
      <c r="E142" s="411"/>
      <c r="F142" s="411"/>
      <c r="G142" s="358"/>
    </row>
    <row r="143" spans="1:7" s="410" customFormat="1">
      <c r="A143" s="326"/>
      <c r="B143" s="383" t="s">
        <v>517</v>
      </c>
      <c r="C143" s="328" t="s">
        <v>579</v>
      </c>
      <c r="D143" s="411"/>
      <c r="E143" s="411"/>
      <c r="F143" s="411"/>
      <c r="G143" s="358"/>
    </row>
    <row r="144" spans="1:7" s="410" customFormat="1">
      <c r="A144" s="326"/>
      <c r="B144" s="383"/>
      <c r="C144" s="409" t="s">
        <v>561</v>
      </c>
      <c r="D144" s="412" t="s">
        <v>9</v>
      </c>
      <c r="E144" s="412">
        <v>8</v>
      </c>
      <c r="F144" s="354">
        <v>0</v>
      </c>
      <c r="G144" s="358">
        <f>(E144*F144)</f>
        <v>0</v>
      </c>
    </row>
    <row r="145" spans="1:7" s="410" customFormat="1">
      <c r="A145" s="326"/>
      <c r="B145" s="383"/>
      <c r="C145" s="340"/>
      <c r="D145" s="341"/>
      <c r="E145" s="341"/>
      <c r="F145" s="358"/>
      <c r="G145" s="358"/>
    </row>
    <row r="146" spans="1:7" s="410" customFormat="1" ht="38.25">
      <c r="A146" s="339">
        <v>4</v>
      </c>
      <c r="B146" s="413"/>
      <c r="C146" s="352" t="s">
        <v>588</v>
      </c>
      <c r="D146" s="355"/>
      <c r="E146" s="355"/>
      <c r="F146" s="357"/>
      <c r="G146" s="357"/>
    </row>
    <row r="147" spans="1:7" s="410" customFormat="1">
      <c r="A147" s="414"/>
      <c r="B147" s="413" t="s">
        <v>517</v>
      </c>
      <c r="C147" s="415" t="s">
        <v>582</v>
      </c>
      <c r="D147" s="416"/>
      <c r="E147" s="416"/>
      <c r="F147" s="357"/>
      <c r="G147" s="357"/>
    </row>
    <row r="148" spans="1:7" s="410" customFormat="1">
      <c r="A148" s="414"/>
      <c r="B148" s="413" t="s">
        <v>517</v>
      </c>
      <c r="C148" s="417" t="s">
        <v>589</v>
      </c>
      <c r="D148" s="416"/>
      <c r="E148" s="416"/>
      <c r="F148" s="357"/>
      <c r="G148" s="357"/>
    </row>
    <row r="149" spans="1:7" s="410" customFormat="1">
      <c r="A149" s="414"/>
      <c r="B149" s="413" t="s">
        <v>517</v>
      </c>
      <c r="C149" s="417" t="s">
        <v>590</v>
      </c>
      <c r="D149" s="416"/>
      <c r="E149" s="416"/>
      <c r="F149" s="357"/>
      <c r="G149" s="357"/>
    </row>
    <row r="150" spans="1:7" s="410" customFormat="1" ht="51">
      <c r="A150" s="414"/>
      <c r="B150" s="413" t="s">
        <v>517</v>
      </c>
      <c r="C150" s="352" t="s">
        <v>591</v>
      </c>
      <c r="D150" s="416"/>
      <c r="E150" s="416"/>
      <c r="F150" s="357"/>
      <c r="G150" s="357"/>
    </row>
    <row r="151" spans="1:7" s="410" customFormat="1" ht="63.75">
      <c r="A151" s="414"/>
      <c r="B151" s="413" t="s">
        <v>517</v>
      </c>
      <c r="C151" s="352" t="s">
        <v>592</v>
      </c>
      <c r="D151" s="416"/>
      <c r="E151" s="416"/>
      <c r="F151" s="357"/>
      <c r="G151" s="357"/>
    </row>
    <row r="152" spans="1:7" s="410" customFormat="1">
      <c r="A152" s="414"/>
      <c r="B152" s="413" t="s">
        <v>517</v>
      </c>
      <c r="C152" s="417" t="s">
        <v>593</v>
      </c>
      <c r="D152" s="416"/>
      <c r="E152" s="416"/>
      <c r="F152" s="357"/>
      <c r="G152" s="357"/>
    </row>
    <row r="153" spans="1:7" s="410" customFormat="1">
      <c r="A153" s="414"/>
      <c r="B153" s="413" t="s">
        <v>517</v>
      </c>
      <c r="C153" s="415" t="s">
        <v>579</v>
      </c>
      <c r="D153" s="416"/>
      <c r="E153" s="416"/>
      <c r="F153" s="357"/>
      <c r="G153" s="357"/>
    </row>
    <row r="154" spans="1:7" s="410" customFormat="1">
      <c r="A154" s="394"/>
      <c r="B154" s="413"/>
      <c r="C154" s="418" t="s">
        <v>561</v>
      </c>
      <c r="D154" s="402" t="s">
        <v>9</v>
      </c>
      <c r="E154" s="402">
        <v>4</v>
      </c>
      <c r="F154" s="354">
        <v>0</v>
      </c>
      <c r="G154" s="357">
        <f>(E154*F154)</f>
        <v>0</v>
      </c>
    </row>
    <row r="155" spans="1:7" s="410" customFormat="1">
      <c r="A155" s="394"/>
      <c r="B155" s="413"/>
      <c r="C155" s="415"/>
      <c r="D155" s="355"/>
      <c r="E155" s="355"/>
      <c r="F155" s="342"/>
      <c r="G155" s="357"/>
    </row>
    <row r="156" spans="1:7" s="410" customFormat="1" ht="51">
      <c r="A156" s="339">
        <v>5</v>
      </c>
      <c r="B156" s="383"/>
      <c r="C156" s="340" t="s">
        <v>594</v>
      </c>
      <c r="D156" s="341"/>
      <c r="E156" s="341"/>
      <c r="F156" s="358"/>
      <c r="G156" s="358"/>
    </row>
    <row r="157" spans="1:7" s="410" customFormat="1">
      <c r="A157" s="326"/>
      <c r="B157" s="383" t="s">
        <v>517</v>
      </c>
      <c r="C157" s="328" t="s">
        <v>582</v>
      </c>
      <c r="D157" s="411"/>
      <c r="E157" s="411"/>
      <c r="F157" s="358"/>
      <c r="G157" s="358"/>
    </row>
    <row r="158" spans="1:7" s="410" customFormat="1">
      <c r="A158" s="326"/>
      <c r="B158" s="383" t="s">
        <v>517</v>
      </c>
      <c r="C158" s="331" t="s">
        <v>589</v>
      </c>
      <c r="D158" s="411"/>
      <c r="E158" s="411"/>
      <c r="F158" s="358"/>
      <c r="G158" s="358"/>
    </row>
    <row r="159" spans="1:7" s="410" customFormat="1">
      <c r="A159" s="326"/>
      <c r="B159" s="383" t="s">
        <v>517</v>
      </c>
      <c r="C159" s="331" t="s">
        <v>590</v>
      </c>
      <c r="D159" s="411"/>
      <c r="E159" s="411"/>
      <c r="F159" s="358"/>
      <c r="G159" s="358"/>
    </row>
    <row r="160" spans="1:7" s="410" customFormat="1" ht="51">
      <c r="A160" s="326"/>
      <c r="B160" s="383" t="s">
        <v>517</v>
      </c>
      <c r="C160" s="340" t="s">
        <v>591</v>
      </c>
      <c r="D160" s="411"/>
      <c r="E160" s="411"/>
      <c r="F160" s="358"/>
      <c r="G160" s="358"/>
    </row>
    <row r="161" spans="1:7" s="410" customFormat="1" ht="89.25">
      <c r="A161" s="326"/>
      <c r="B161" s="383" t="s">
        <v>517</v>
      </c>
      <c r="C161" s="340" t="s">
        <v>595</v>
      </c>
      <c r="D161" s="411"/>
      <c r="E161" s="411"/>
      <c r="F161" s="358"/>
      <c r="G161" s="358"/>
    </row>
    <row r="162" spans="1:7" s="410" customFormat="1" ht="25.5">
      <c r="A162" s="326"/>
      <c r="B162" s="383" t="s">
        <v>517</v>
      </c>
      <c r="C162" s="340" t="s">
        <v>596</v>
      </c>
      <c r="D162" s="411"/>
      <c r="E162" s="411"/>
      <c r="F162" s="358"/>
      <c r="G162" s="358"/>
    </row>
    <row r="163" spans="1:7" s="410" customFormat="1">
      <c r="A163" s="326"/>
      <c r="B163" s="383" t="s">
        <v>517</v>
      </c>
      <c r="C163" s="331" t="s">
        <v>597</v>
      </c>
      <c r="D163" s="411"/>
      <c r="E163" s="411"/>
      <c r="F163" s="358"/>
      <c r="G163" s="358"/>
    </row>
    <row r="164" spans="1:7" s="410" customFormat="1">
      <c r="A164" s="326"/>
      <c r="B164" s="383" t="s">
        <v>517</v>
      </c>
      <c r="C164" s="331" t="s">
        <v>593</v>
      </c>
      <c r="D164" s="411"/>
      <c r="E164" s="411"/>
      <c r="F164" s="358"/>
      <c r="G164" s="358"/>
    </row>
    <row r="165" spans="1:7" s="410" customFormat="1">
      <c r="A165" s="326"/>
      <c r="B165" s="383" t="s">
        <v>517</v>
      </c>
      <c r="C165" s="328" t="s">
        <v>579</v>
      </c>
      <c r="D165" s="411"/>
      <c r="E165" s="411"/>
      <c r="F165" s="358"/>
      <c r="G165" s="358"/>
    </row>
    <row r="166" spans="1:7" s="410" customFormat="1">
      <c r="A166" s="380"/>
      <c r="B166" s="383"/>
      <c r="C166" s="419" t="s">
        <v>561</v>
      </c>
      <c r="D166" s="412" t="s">
        <v>598</v>
      </c>
      <c r="E166" s="412">
        <v>1</v>
      </c>
      <c r="F166" s="354">
        <v>0</v>
      </c>
      <c r="G166" s="358">
        <f>(E166*F166)</f>
        <v>0</v>
      </c>
    </row>
    <row r="167" spans="1:7" s="410" customFormat="1">
      <c r="A167" s="394"/>
      <c r="B167" s="413"/>
      <c r="C167" s="415"/>
      <c r="D167" s="355"/>
      <c r="E167" s="355"/>
      <c r="F167" s="342"/>
      <c r="G167" s="357"/>
    </row>
    <row r="168" spans="1:7" s="410" customFormat="1" ht="51">
      <c r="A168" s="339">
        <v>6</v>
      </c>
      <c r="B168" s="383"/>
      <c r="C168" s="340" t="s">
        <v>599</v>
      </c>
      <c r="D168" s="341"/>
      <c r="E168" s="341"/>
      <c r="F168" s="358"/>
      <c r="G168" s="358"/>
    </row>
    <row r="169" spans="1:7" s="410" customFormat="1">
      <c r="A169" s="326"/>
      <c r="B169" s="383" t="s">
        <v>517</v>
      </c>
      <c r="C169" s="328" t="s">
        <v>582</v>
      </c>
      <c r="D169" s="411"/>
      <c r="E169" s="411"/>
      <c r="F169" s="358"/>
      <c r="G169" s="358"/>
    </row>
    <row r="170" spans="1:7" s="410" customFormat="1">
      <c r="A170" s="326"/>
      <c r="B170" s="383" t="s">
        <v>517</v>
      </c>
      <c r="C170" s="331" t="s">
        <v>589</v>
      </c>
      <c r="D170" s="411"/>
      <c r="E170" s="411"/>
      <c r="F170" s="358"/>
      <c r="G170" s="358"/>
    </row>
    <row r="171" spans="1:7" s="410" customFormat="1">
      <c r="A171" s="326"/>
      <c r="B171" s="383" t="s">
        <v>517</v>
      </c>
      <c r="C171" s="331" t="s">
        <v>590</v>
      </c>
      <c r="D171" s="411"/>
      <c r="E171" s="411"/>
      <c r="F171" s="358"/>
      <c r="G171" s="358"/>
    </row>
    <row r="172" spans="1:7" s="410" customFormat="1" ht="51">
      <c r="A172" s="326"/>
      <c r="B172" s="383" t="s">
        <v>517</v>
      </c>
      <c r="C172" s="340" t="s">
        <v>591</v>
      </c>
      <c r="D172" s="411"/>
      <c r="E172" s="411"/>
      <c r="F172" s="358"/>
      <c r="G172" s="358"/>
    </row>
    <row r="173" spans="1:7" s="410" customFormat="1" ht="89.25">
      <c r="A173" s="326"/>
      <c r="B173" s="383" t="s">
        <v>517</v>
      </c>
      <c r="C173" s="340" t="s">
        <v>600</v>
      </c>
      <c r="D173" s="411"/>
      <c r="E173" s="411"/>
      <c r="F173" s="358"/>
      <c r="G173" s="358"/>
    </row>
    <row r="174" spans="1:7" s="410" customFormat="1" ht="25.5">
      <c r="A174" s="326"/>
      <c r="B174" s="383" t="s">
        <v>517</v>
      </c>
      <c r="C174" s="340" t="s">
        <v>601</v>
      </c>
      <c r="D174" s="411"/>
      <c r="E174" s="411"/>
      <c r="F174" s="358"/>
      <c r="G174" s="358"/>
    </row>
    <row r="175" spans="1:7" s="410" customFormat="1">
      <c r="A175" s="326"/>
      <c r="B175" s="383" t="s">
        <v>517</v>
      </c>
      <c r="C175" s="331" t="s">
        <v>602</v>
      </c>
      <c r="D175" s="411"/>
      <c r="E175" s="411"/>
      <c r="F175" s="358"/>
      <c r="G175" s="358"/>
    </row>
    <row r="176" spans="1:7" s="410" customFormat="1">
      <c r="A176" s="326"/>
      <c r="B176" s="383" t="s">
        <v>517</v>
      </c>
      <c r="C176" s="331" t="s">
        <v>593</v>
      </c>
      <c r="D176" s="411"/>
      <c r="E176" s="411"/>
      <c r="F176" s="358"/>
      <c r="G176" s="358"/>
    </row>
    <row r="177" spans="1:7" s="410" customFormat="1">
      <c r="A177" s="326"/>
      <c r="B177" s="383" t="s">
        <v>517</v>
      </c>
      <c r="C177" s="328" t="s">
        <v>579</v>
      </c>
      <c r="D177" s="411"/>
      <c r="E177" s="411"/>
      <c r="F177" s="358"/>
      <c r="G177" s="358"/>
    </row>
    <row r="178" spans="1:7" s="410" customFormat="1">
      <c r="A178" s="380"/>
      <c r="B178" s="383"/>
      <c r="C178" s="419" t="s">
        <v>561</v>
      </c>
      <c r="D178" s="412" t="s">
        <v>598</v>
      </c>
      <c r="E178" s="412">
        <v>1</v>
      </c>
      <c r="F178" s="354">
        <v>0</v>
      </c>
      <c r="G178" s="358">
        <f>(E178*F178)</f>
        <v>0</v>
      </c>
    </row>
    <row r="179" spans="1:7" s="410" customFormat="1">
      <c r="A179" s="394"/>
      <c r="B179" s="413"/>
      <c r="C179" s="415"/>
      <c r="D179" s="355"/>
      <c r="E179" s="355"/>
      <c r="F179" s="342"/>
      <c r="G179" s="357"/>
    </row>
    <row r="180" spans="1:7" s="410" customFormat="1" ht="89.25">
      <c r="A180" s="339">
        <v>7</v>
      </c>
      <c r="B180" s="420"/>
      <c r="C180" s="421" t="s">
        <v>603</v>
      </c>
      <c r="D180" s="355" t="s">
        <v>9</v>
      </c>
      <c r="E180" s="355">
        <v>11</v>
      </c>
      <c r="F180" s="354">
        <v>0</v>
      </c>
      <c r="G180" s="398">
        <f>E180*F180</f>
        <v>0</v>
      </c>
    </row>
    <row r="181" spans="1:7" s="410" customFormat="1">
      <c r="A181" s="394"/>
      <c r="B181" s="413"/>
      <c r="C181" s="415"/>
      <c r="D181" s="355"/>
      <c r="E181" s="355"/>
      <c r="F181" s="342"/>
      <c r="G181" s="357"/>
    </row>
    <row r="182" spans="1:7" s="410" customFormat="1" ht="102">
      <c r="A182" s="339">
        <v>8</v>
      </c>
      <c r="B182" s="372"/>
      <c r="C182" s="421" t="s">
        <v>604</v>
      </c>
      <c r="D182" s="341" t="s">
        <v>544</v>
      </c>
      <c r="E182" s="341">
        <v>1</v>
      </c>
      <c r="F182" s="354">
        <v>0</v>
      </c>
      <c r="G182" s="342">
        <f t="shared" ref="G182" si="3">E182*F182</f>
        <v>0</v>
      </c>
    </row>
    <row r="183" spans="1:7" s="331" customFormat="1">
      <c r="A183" s="339"/>
      <c r="B183" s="379"/>
      <c r="C183" s="340"/>
      <c r="D183" s="341"/>
      <c r="E183" s="341"/>
      <c r="F183" s="358"/>
      <c r="G183" s="358"/>
    </row>
    <row r="184" spans="1:7" s="370" customFormat="1" ht="25.5">
      <c r="A184" s="366"/>
      <c r="B184" s="346"/>
      <c r="C184" s="367" t="s">
        <v>605</v>
      </c>
      <c r="D184" s="348"/>
      <c r="E184" s="348"/>
      <c r="F184" s="368"/>
      <c r="G184" s="369">
        <f>SUM(G116:G183)</f>
        <v>0</v>
      </c>
    </row>
    <row r="185" spans="1:7">
      <c r="C185" s="422"/>
    </row>
    <row r="186" spans="1:7">
      <c r="C186" s="422"/>
    </row>
    <row r="187" spans="1:7" ht="14.25">
      <c r="A187" s="423"/>
      <c r="B187" s="424"/>
      <c r="C187" s="347" t="s">
        <v>606</v>
      </c>
      <c r="D187" s="425"/>
      <c r="E187" s="425"/>
      <c r="F187" s="349"/>
      <c r="G187" s="349"/>
    </row>
    <row r="188" spans="1:7" s="370" customFormat="1">
      <c r="A188" s="426"/>
      <c r="B188" s="427"/>
      <c r="C188" s="428"/>
      <c r="D188" s="341"/>
      <c r="E188" s="341"/>
      <c r="F188" s="342"/>
      <c r="G188" s="342"/>
    </row>
    <row r="189" spans="1:7">
      <c r="A189" s="429" t="s">
        <v>27</v>
      </c>
      <c r="B189" s="384"/>
      <c r="C189" s="430" t="s">
        <v>501</v>
      </c>
      <c r="D189" s="341"/>
      <c r="E189" s="341"/>
      <c r="F189" s="431"/>
      <c r="G189" s="342">
        <v>0</v>
      </c>
    </row>
    <row r="190" spans="1:7">
      <c r="A190" s="429"/>
      <c r="B190" s="384"/>
      <c r="C190" s="430"/>
      <c r="D190" s="341"/>
      <c r="E190" s="341"/>
      <c r="F190" s="431"/>
      <c r="G190" s="342"/>
    </row>
    <row r="191" spans="1:7">
      <c r="A191" s="429" t="s">
        <v>33</v>
      </c>
      <c r="B191" s="384"/>
      <c r="C191" s="432" t="s">
        <v>515</v>
      </c>
      <c r="D191" s="341"/>
      <c r="E191" s="341"/>
      <c r="F191" s="431"/>
      <c r="G191" s="342">
        <f>G75</f>
        <v>0</v>
      </c>
    </row>
    <row r="192" spans="1:7">
      <c r="A192" s="429"/>
      <c r="B192" s="384"/>
      <c r="C192" s="432"/>
      <c r="D192" s="341"/>
      <c r="E192" s="341"/>
      <c r="F192" s="431"/>
      <c r="G192" s="342"/>
    </row>
    <row r="193" spans="1:7">
      <c r="A193" s="429" t="s">
        <v>37</v>
      </c>
      <c r="B193" s="384"/>
      <c r="C193" s="429" t="s">
        <v>546</v>
      </c>
      <c r="D193" s="341"/>
      <c r="E193" s="341"/>
      <c r="F193" s="431"/>
      <c r="G193" s="342">
        <f>G112</f>
        <v>0</v>
      </c>
    </row>
    <row r="194" spans="1:7">
      <c r="A194" s="429"/>
      <c r="B194" s="384"/>
      <c r="C194" s="430"/>
      <c r="D194" s="341"/>
      <c r="E194" s="341"/>
      <c r="F194" s="431"/>
      <c r="G194" s="342"/>
    </row>
    <row r="195" spans="1:7" ht="25.5">
      <c r="A195" s="429" t="s">
        <v>39</v>
      </c>
      <c r="B195" s="384"/>
      <c r="C195" s="432" t="s">
        <v>569</v>
      </c>
      <c r="D195" s="341"/>
      <c r="E195" s="341"/>
      <c r="F195" s="431"/>
      <c r="G195" s="342">
        <f>G184</f>
        <v>0</v>
      </c>
    </row>
    <row r="196" spans="1:7">
      <c r="A196" s="429"/>
      <c r="B196" s="384"/>
      <c r="C196" s="432"/>
      <c r="D196" s="341"/>
      <c r="E196" s="341"/>
      <c r="F196" s="431"/>
      <c r="G196" s="342"/>
    </row>
    <row r="197" spans="1:7" ht="25.5">
      <c r="A197" s="429" t="s">
        <v>607</v>
      </c>
      <c r="B197" s="384"/>
      <c r="C197" s="432" t="s">
        <v>608</v>
      </c>
      <c r="D197" s="341" t="s">
        <v>544</v>
      </c>
      <c r="E197" s="341">
        <v>1</v>
      </c>
      <c r="F197" s="354">
        <v>0</v>
      </c>
      <c r="G197" s="342">
        <f>(E197*F197)</f>
        <v>0</v>
      </c>
    </row>
    <row r="198" spans="1:7">
      <c r="A198" s="429"/>
      <c r="B198" s="384"/>
      <c r="C198" s="432"/>
      <c r="D198" s="341"/>
      <c r="E198" s="341"/>
      <c r="F198" s="431"/>
      <c r="G198" s="342"/>
    </row>
    <row r="199" spans="1:7" ht="74.25">
      <c r="A199" s="429" t="s">
        <v>609</v>
      </c>
      <c r="B199" s="384"/>
      <c r="C199" s="382" t="s">
        <v>610</v>
      </c>
      <c r="D199" s="341" t="s">
        <v>401</v>
      </c>
      <c r="E199" s="341">
        <v>10</v>
      </c>
      <c r="F199" s="358"/>
      <c r="G199" s="342">
        <v>0</v>
      </c>
    </row>
    <row r="200" spans="1:7">
      <c r="A200" s="429"/>
      <c r="B200" s="384"/>
      <c r="C200" s="432"/>
      <c r="D200" s="341"/>
      <c r="E200" s="341"/>
      <c r="F200" s="431"/>
      <c r="G200" s="342"/>
    </row>
    <row r="201" spans="1:7" ht="25.5">
      <c r="A201" s="429" t="s">
        <v>611</v>
      </c>
      <c r="B201" s="433"/>
      <c r="C201" s="352" t="s">
        <v>612</v>
      </c>
      <c r="D201" s="415" t="s">
        <v>544</v>
      </c>
      <c r="E201" s="415">
        <v>1</v>
      </c>
      <c r="F201" s="354">
        <v>0</v>
      </c>
      <c r="G201" s="398">
        <f>(E201*F201)</f>
        <v>0</v>
      </c>
    </row>
    <row r="202" spans="1:7">
      <c r="A202" s="429"/>
      <c r="B202" s="433"/>
      <c r="C202" s="352"/>
      <c r="D202" s="415"/>
      <c r="E202" s="415"/>
      <c r="F202" s="342"/>
      <c r="G202" s="398"/>
    </row>
    <row r="203" spans="1:7">
      <c r="A203" s="429" t="s">
        <v>613</v>
      </c>
      <c r="B203" s="433"/>
      <c r="C203" s="340" t="s">
        <v>614</v>
      </c>
      <c r="D203" s="355" t="s">
        <v>9</v>
      </c>
      <c r="E203" s="331">
        <v>1</v>
      </c>
      <c r="F203" s="434">
        <v>0</v>
      </c>
      <c r="G203" s="398">
        <f>(E203*F203)</f>
        <v>0</v>
      </c>
    </row>
    <row r="204" spans="1:7">
      <c r="A204" s="429"/>
      <c r="B204" s="384"/>
      <c r="C204" s="430"/>
      <c r="D204" s="341"/>
      <c r="E204" s="341"/>
      <c r="F204" s="431"/>
      <c r="G204" s="342"/>
    </row>
    <row r="205" spans="1:7" ht="15.75" thickBot="1">
      <c r="A205" s="435"/>
      <c r="B205" s="436"/>
      <c r="C205" s="437" t="s">
        <v>615</v>
      </c>
      <c r="D205" s="438"/>
      <c r="E205" s="438" t="s">
        <v>218</v>
      </c>
      <c r="F205" s="439"/>
      <c r="G205" s="440">
        <f>SUM(G188:G204)</f>
        <v>0</v>
      </c>
    </row>
    <row r="206" spans="1:7" thickTop="1">
      <c r="A206" s="343"/>
      <c r="B206" s="343"/>
      <c r="C206" s="343"/>
      <c r="D206" s="343"/>
      <c r="E206" s="343"/>
      <c r="F206" s="343"/>
      <c r="G206" s="343"/>
    </row>
    <row r="207" spans="1:7" ht="12">
      <c r="A207" s="343"/>
      <c r="B207" s="343"/>
      <c r="C207" s="343"/>
      <c r="D207" s="343"/>
      <c r="E207" s="343"/>
      <c r="F207" s="343"/>
      <c r="G207" s="343"/>
    </row>
    <row r="208" spans="1:7" ht="12">
      <c r="A208" s="343"/>
      <c r="B208" s="343"/>
      <c r="C208" s="343"/>
      <c r="D208" s="343"/>
      <c r="E208" s="343"/>
      <c r="F208" s="343"/>
      <c r="G208" s="343"/>
    </row>
    <row r="209" s="343" customFormat="1" ht="12"/>
  </sheetData>
  <pageMargins left="1.1811023622047245" right="0.59055118110236227" top="0.98425196850393704" bottom="0.98425196850393704" header="0.51181102362204722" footer="0.62992125984251968"/>
  <pageSetup paperSize="9" scale="90" firstPageNumber="12" orientation="portrait" useFirstPageNumber="1" r:id="rId1"/>
  <headerFooter scaleWithDoc="0">
    <oddHeader>&amp;L&amp;"Times New Roman CE,Italic"&amp;U ESPiN &amp;9d.o.o.&amp;8 Bernekerjeva 12, Ljubljana&amp;U
 Elektro Svetovanje, Projektiranje in Nadzor&amp;R&amp;"Arial,Navadno"&amp;8PRENOVA PROMETNE UREDITVE PARKIRIŠČA STRUNJAN - STJUŽA
Projekt št. 1132, Načrt št. E-186/25, Mapa 3</oddHeader>
    <oddFooter>&amp;C&amp;"Arial,Navadno"&amp;9&amp;P/21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16</vt:i4>
      </vt:variant>
    </vt:vector>
  </HeadingPairs>
  <TitlesOfParts>
    <vt:vector size="32" baseType="lpstr">
      <vt:lpstr>REKAPITULACIJA</vt:lpstr>
      <vt:lpstr>SPLOŠNE OPOMBE</vt:lpstr>
      <vt:lpstr>REKAPITULACIJA JZKPS</vt:lpstr>
      <vt:lpstr>A. GRADBENA DELA</vt:lpstr>
      <vt:lpstr>B. VODOVOD</vt:lpstr>
      <vt:lpstr>C. SISTEM ZA ZALIVANJE</vt:lpstr>
      <vt:lpstr>REKAPITULACIJA OP</vt:lpstr>
      <vt:lpstr>A_I. PREDDELA</vt:lpstr>
      <vt:lpstr>A_II. ZEM. DELA</vt:lpstr>
      <vt:lpstr>A_III. VOZ. KONSTR.</vt:lpstr>
      <vt:lpstr>A_IV. ODV. in KAN.</vt:lpstr>
      <vt:lpstr>A_V. OPREMA</vt:lpstr>
      <vt:lpstr>A_VI. TUJE STORITVE</vt:lpstr>
      <vt:lpstr>B_METEORNA KAN</vt:lpstr>
      <vt:lpstr>List1</vt:lpstr>
      <vt:lpstr>C_ELEKTRO</vt:lpstr>
      <vt:lpstr>'B_METEORNA KAN'!_Hlk127263483</vt:lpstr>
      <vt:lpstr>'A. GRADBENA DELA'!Področje_tiskanja</vt:lpstr>
      <vt:lpstr>'A_I. PREDDELA'!Področje_tiskanja</vt:lpstr>
      <vt:lpstr>'A_II. ZEM. DELA'!Področje_tiskanja</vt:lpstr>
      <vt:lpstr>'A_III. VOZ. KONSTR.'!Področje_tiskanja</vt:lpstr>
      <vt:lpstr>'A_IV. ODV. in KAN.'!Področje_tiskanja</vt:lpstr>
      <vt:lpstr>'A_V. OPREMA'!Področje_tiskanja</vt:lpstr>
      <vt:lpstr>'A_VI. TUJE STORITVE'!Področje_tiskanja</vt:lpstr>
      <vt:lpstr>'B. VODOVOD'!Področje_tiskanja</vt:lpstr>
      <vt:lpstr>'B_METEORNA KAN'!Področje_tiskanja</vt:lpstr>
      <vt:lpstr>'C. SISTEM ZA ZALIVANJE'!Področje_tiskanja</vt:lpstr>
      <vt:lpstr>C_ELEKTRO!Področje_tiskanja</vt:lpstr>
      <vt:lpstr>REKAPITULACIJA!Področje_tiskanja</vt:lpstr>
      <vt:lpstr>'REKAPITULACIJA JZKPS'!Področje_tiskanja</vt:lpstr>
      <vt:lpstr>'REKAPITULACIJA OP'!Področje_tiskanja</vt:lpstr>
      <vt:lpstr>'A. GRADBENA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 Studio</dc:creator>
  <cp:lastModifiedBy>nina pekolj</cp:lastModifiedBy>
  <cp:lastPrinted>2023-09-21T10:18:32Z</cp:lastPrinted>
  <dcterms:created xsi:type="dcterms:W3CDTF">2017-10-25T05:14:57Z</dcterms:created>
  <dcterms:modified xsi:type="dcterms:W3CDTF">2026-06-17T09:35:19Z</dcterms:modified>
</cp:coreProperties>
</file>